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仿真工作\NTN\"/>
    </mc:Choice>
  </mc:AlternateContent>
  <xr:revisionPtr revIDLastSave="0" documentId="13_ncr:1_{3B38B6E6-CC0E-4649-A872-ACB629D07BFE}" xr6:coauthVersionLast="36" xr6:coauthVersionMax="36" xr10:uidLastSave="{00000000-0000-0000-0000-000000000000}"/>
  <bookViews>
    <workbookView xWindow="-120" yWindow="-120" windowWidth="29040" windowHeight="16440" tabRatio="843" xr2:uid="{00000000-000D-0000-FFFF-FFFF00000000}"/>
  </bookViews>
  <sheets>
    <sheet name="IoT20dBm,NoiseFigure9dB(Set1)" sheetId="10" r:id="rId1"/>
    <sheet name="IoT20dBm,NoiseFigure9dB(Set2)" sheetId="14" r:id="rId2"/>
    <sheet name="IoT20dBm,NoiseFigure9dB(Set3)" sheetId="19" r:id="rId3"/>
    <sheet name="IoT20dBm,NoiseFigure9dB(Set4)" sheetId="18" r:id="rId4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34" i="19" l="1"/>
  <c r="AJ34" i="19"/>
  <c r="AI34" i="19"/>
  <c r="AH34" i="19"/>
  <c r="AG34" i="19"/>
  <c r="AF34" i="19"/>
  <c r="AE34" i="19"/>
  <c r="AD34" i="19"/>
  <c r="AC34" i="19"/>
  <c r="AB34" i="19"/>
  <c r="AA34" i="19"/>
  <c r="Z34" i="19"/>
  <c r="Y34" i="19"/>
  <c r="X34" i="19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B34" i="19"/>
  <c r="AK33" i="19"/>
  <c r="AJ33" i="19"/>
  <c r="AI33" i="19"/>
  <c r="AH33" i="19"/>
  <c r="AG33" i="19"/>
  <c r="AF33" i="19"/>
  <c r="AE33" i="19"/>
  <c r="AD33" i="19"/>
  <c r="AC33" i="19"/>
  <c r="AB33" i="19"/>
  <c r="AA33" i="19"/>
  <c r="Z33" i="19"/>
  <c r="Y33" i="19"/>
  <c r="X33" i="19"/>
  <c r="W33" i="19"/>
  <c r="V33" i="19"/>
  <c r="U33" i="19"/>
  <c r="T33" i="19"/>
  <c r="S33" i="19"/>
  <c r="R33" i="19"/>
  <c r="Q33" i="19"/>
  <c r="P33" i="19"/>
  <c r="O33" i="19"/>
  <c r="N33" i="19"/>
  <c r="M33" i="19"/>
  <c r="L33" i="19"/>
  <c r="K33" i="19"/>
  <c r="J33" i="19"/>
  <c r="I33" i="19"/>
  <c r="H33" i="19"/>
  <c r="G33" i="19"/>
  <c r="F33" i="19"/>
  <c r="E33" i="19"/>
  <c r="D33" i="19"/>
  <c r="C33" i="19"/>
  <c r="B33" i="19"/>
  <c r="AK32" i="19"/>
  <c r="AJ32" i="19"/>
  <c r="AI32" i="19"/>
  <c r="AH32" i="19"/>
  <c r="AG32" i="19"/>
  <c r="AF32" i="19"/>
  <c r="AE32" i="19"/>
  <c r="AD32" i="19"/>
  <c r="AC32" i="19"/>
  <c r="AB32" i="19"/>
  <c r="AA32" i="19"/>
  <c r="Z32" i="19"/>
  <c r="Y32" i="19"/>
  <c r="X32" i="19"/>
  <c r="W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J32" i="19"/>
  <c r="I32" i="19"/>
  <c r="H32" i="19"/>
  <c r="G32" i="19"/>
  <c r="F32" i="19"/>
  <c r="E32" i="19"/>
  <c r="D32" i="19"/>
  <c r="C32" i="19"/>
  <c r="B32" i="19"/>
  <c r="M31" i="19"/>
  <c r="L31" i="19"/>
  <c r="K31" i="19"/>
  <c r="J31" i="19"/>
  <c r="I31" i="19"/>
  <c r="H31" i="19"/>
  <c r="G31" i="19"/>
  <c r="F31" i="19"/>
  <c r="E31" i="19"/>
  <c r="D31" i="19"/>
  <c r="C31" i="19"/>
  <c r="B31" i="19"/>
  <c r="AK29" i="19"/>
  <c r="AJ29" i="19"/>
  <c r="AI29" i="19"/>
  <c r="AH29" i="19"/>
  <c r="AG29" i="19"/>
  <c r="AF29" i="19"/>
  <c r="AE29" i="19"/>
  <c r="AD29" i="19"/>
  <c r="AC29" i="19"/>
  <c r="AB29" i="19"/>
  <c r="AA29" i="19"/>
  <c r="Z29" i="19"/>
  <c r="Y29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29" i="19"/>
  <c r="AK28" i="19"/>
  <c r="AJ28" i="19"/>
  <c r="AI28" i="19"/>
  <c r="AH28" i="19"/>
  <c r="AG28" i="19"/>
  <c r="AF28" i="19"/>
  <c r="AE28" i="19"/>
  <c r="AD28" i="19"/>
  <c r="AC28" i="19"/>
  <c r="AB28" i="19"/>
  <c r="AA28" i="19"/>
  <c r="Z28" i="19"/>
  <c r="Y28" i="19"/>
  <c r="X28" i="19"/>
  <c r="W28" i="19"/>
  <c r="V28" i="19"/>
  <c r="U28" i="19"/>
  <c r="T28" i="19"/>
  <c r="S28" i="19"/>
  <c r="R28" i="19"/>
  <c r="Q28" i="19"/>
  <c r="P28" i="19"/>
  <c r="O28" i="19"/>
  <c r="N28" i="19"/>
  <c r="M28" i="19"/>
  <c r="L28" i="19"/>
  <c r="K28" i="19"/>
  <c r="J28" i="19"/>
  <c r="I28" i="19"/>
  <c r="H28" i="19"/>
  <c r="G28" i="19"/>
  <c r="F28" i="19"/>
  <c r="E28" i="19"/>
  <c r="D28" i="19"/>
  <c r="C28" i="19"/>
  <c r="B28" i="19"/>
  <c r="AK27" i="19"/>
  <c r="AK35" i="19" s="1"/>
  <c r="AK39" i="19" s="1"/>
  <c r="AJ27" i="19"/>
  <c r="AI27" i="19"/>
  <c r="AH27" i="19"/>
  <c r="AG27" i="19"/>
  <c r="AF27" i="19"/>
  <c r="AE27" i="19"/>
  <c r="AD27" i="19"/>
  <c r="AC27" i="19"/>
  <c r="AC35" i="19" s="1"/>
  <c r="AC39" i="19" s="1"/>
  <c r="AB27" i="19"/>
  <c r="AA27" i="19"/>
  <c r="Z27" i="19"/>
  <c r="Y27" i="19"/>
  <c r="X27" i="19"/>
  <c r="W27" i="19"/>
  <c r="V27" i="19"/>
  <c r="U27" i="19"/>
  <c r="U35" i="19" s="1"/>
  <c r="U39" i="19" s="1"/>
  <c r="T27" i="19"/>
  <c r="S27" i="19"/>
  <c r="R27" i="19"/>
  <c r="Q27" i="19"/>
  <c r="P27" i="19"/>
  <c r="O27" i="19"/>
  <c r="N27" i="19"/>
  <c r="M27" i="19"/>
  <c r="M35" i="19" s="1"/>
  <c r="M39" i="19" s="1"/>
  <c r="L27" i="19"/>
  <c r="K27" i="19"/>
  <c r="J27" i="19"/>
  <c r="I27" i="19"/>
  <c r="H27" i="19"/>
  <c r="G27" i="19"/>
  <c r="F27" i="19"/>
  <c r="E27" i="19"/>
  <c r="E35" i="19" s="1"/>
  <c r="E39" i="19" s="1"/>
  <c r="D27" i="19"/>
  <c r="C27" i="19"/>
  <c r="B27" i="19"/>
  <c r="AK26" i="19"/>
  <c r="AJ26" i="19"/>
  <c r="AI26" i="19"/>
  <c r="AH26" i="19"/>
  <c r="AG26" i="19"/>
  <c r="AG35" i="19" s="1"/>
  <c r="AG39" i="19" s="1"/>
  <c r="AF26" i="19"/>
  <c r="AF35" i="19" s="1"/>
  <c r="AF39" i="19" s="1"/>
  <c r="AE26" i="19"/>
  <c r="AE35" i="19" s="1"/>
  <c r="AE39" i="19" s="1"/>
  <c r="AD26" i="19"/>
  <c r="AD35" i="19" s="1"/>
  <c r="AD39" i="19" s="1"/>
  <c r="AC26" i="19"/>
  <c r="AB26" i="19"/>
  <c r="AA26" i="19"/>
  <c r="Z26" i="19"/>
  <c r="Z35" i="19" s="1"/>
  <c r="Z39" i="19" s="1"/>
  <c r="Y26" i="19"/>
  <c r="X26" i="19"/>
  <c r="X35" i="19" s="1"/>
  <c r="X39" i="19" s="1"/>
  <c r="W26" i="19"/>
  <c r="W35" i="19" s="1"/>
  <c r="W39" i="19" s="1"/>
  <c r="V26" i="19"/>
  <c r="V35" i="19" s="1"/>
  <c r="V39" i="19" s="1"/>
  <c r="U26" i="19"/>
  <c r="T26" i="19"/>
  <c r="T35" i="19" s="1"/>
  <c r="T39" i="19" s="1"/>
  <c r="S26" i="19"/>
  <c r="S35" i="19" s="1"/>
  <c r="S39" i="19" s="1"/>
  <c r="R26" i="19"/>
  <c r="Q26" i="19"/>
  <c r="P26" i="19"/>
  <c r="O26" i="19"/>
  <c r="O35" i="19" s="1"/>
  <c r="O39" i="19" s="1"/>
  <c r="N26" i="19"/>
  <c r="N35" i="19" s="1"/>
  <c r="N39" i="19" s="1"/>
  <c r="M26" i="19"/>
  <c r="L26" i="19"/>
  <c r="K26" i="19"/>
  <c r="K35" i="19" s="1"/>
  <c r="K39" i="19" s="1"/>
  <c r="J26" i="19"/>
  <c r="I26" i="19"/>
  <c r="H26" i="19"/>
  <c r="H35" i="19" s="1"/>
  <c r="H39" i="19" s="1"/>
  <c r="G26" i="19"/>
  <c r="G35" i="19" s="1"/>
  <c r="G39" i="19" s="1"/>
  <c r="F26" i="19"/>
  <c r="E26" i="19"/>
  <c r="D26" i="19"/>
  <c r="C26" i="19"/>
  <c r="B26" i="19"/>
  <c r="B35" i="19" s="1"/>
  <c r="B39" i="19" s="1"/>
  <c r="AI35" i="19" l="1"/>
  <c r="AI39" i="19" s="1"/>
  <c r="AJ35" i="19"/>
  <c r="AJ39" i="19" s="1"/>
  <c r="AH35" i="19"/>
  <c r="AH39" i="19" s="1"/>
  <c r="AB35" i="19"/>
  <c r="AB39" i="19" s="1"/>
  <c r="AA35" i="19"/>
  <c r="AA39" i="19" s="1"/>
  <c r="Y35" i="19"/>
  <c r="Y39" i="19" s="1"/>
  <c r="P35" i="19"/>
  <c r="P39" i="19" s="1"/>
  <c r="Q35" i="19"/>
  <c r="Q39" i="19" s="1"/>
  <c r="R35" i="19"/>
  <c r="R39" i="19" s="1"/>
  <c r="J35" i="19"/>
  <c r="J39" i="19" s="1"/>
  <c r="L35" i="19"/>
  <c r="L39" i="19" s="1"/>
  <c r="I35" i="19"/>
  <c r="I39" i="19" s="1"/>
  <c r="F35" i="19"/>
  <c r="F39" i="19" s="1"/>
  <c r="D35" i="19"/>
  <c r="D39" i="19" s="1"/>
  <c r="C35" i="19"/>
  <c r="C39" i="19" s="1"/>
  <c r="M34" i="18"/>
  <c r="L34" i="18"/>
  <c r="K34" i="18"/>
  <c r="J34" i="18"/>
  <c r="I34" i="18"/>
  <c r="H34" i="18"/>
  <c r="G34" i="18"/>
  <c r="F34" i="18"/>
  <c r="E34" i="18"/>
  <c r="D34" i="18"/>
  <c r="C34" i="18"/>
  <c r="B34" i="18"/>
  <c r="M33" i="18"/>
  <c r="L33" i="18"/>
  <c r="K33" i="18"/>
  <c r="J33" i="18"/>
  <c r="I33" i="18"/>
  <c r="H33" i="18"/>
  <c r="G33" i="18"/>
  <c r="F33" i="18"/>
  <c r="E33" i="18"/>
  <c r="D33" i="18"/>
  <c r="C33" i="18"/>
  <c r="B33" i="18"/>
  <c r="M32" i="18"/>
  <c r="L32" i="18"/>
  <c r="K32" i="18"/>
  <c r="J32" i="18"/>
  <c r="I32" i="18"/>
  <c r="H32" i="18"/>
  <c r="G32" i="18"/>
  <c r="F32" i="18"/>
  <c r="E32" i="18"/>
  <c r="D32" i="18"/>
  <c r="C32" i="18"/>
  <c r="B32" i="18"/>
  <c r="M29" i="18"/>
  <c r="L29" i="18"/>
  <c r="K29" i="18"/>
  <c r="J29" i="18"/>
  <c r="I29" i="18"/>
  <c r="H29" i="18"/>
  <c r="G29" i="18"/>
  <c r="F29" i="18"/>
  <c r="E29" i="18"/>
  <c r="D29" i="18"/>
  <c r="C29" i="18"/>
  <c r="B29" i="18"/>
  <c r="M28" i="18"/>
  <c r="L28" i="18"/>
  <c r="K28" i="18"/>
  <c r="J28" i="18"/>
  <c r="I28" i="18"/>
  <c r="H28" i="18"/>
  <c r="G28" i="18"/>
  <c r="F28" i="18"/>
  <c r="E28" i="18"/>
  <c r="D28" i="18"/>
  <c r="C28" i="18"/>
  <c r="B28" i="18"/>
  <c r="M27" i="18"/>
  <c r="L27" i="18"/>
  <c r="K27" i="18"/>
  <c r="J27" i="18"/>
  <c r="I27" i="18"/>
  <c r="H27" i="18"/>
  <c r="G27" i="18"/>
  <c r="F27" i="18"/>
  <c r="E27" i="18"/>
  <c r="D27" i="18"/>
  <c r="C27" i="18"/>
  <c r="B27" i="18"/>
  <c r="M26" i="18"/>
  <c r="M35" i="18" s="1"/>
  <c r="L26" i="18"/>
  <c r="K26" i="18"/>
  <c r="J26" i="18"/>
  <c r="I26" i="18"/>
  <c r="H26" i="18"/>
  <c r="H35" i="18" s="1"/>
  <c r="G26" i="18"/>
  <c r="F26" i="18"/>
  <c r="F35" i="18" s="1"/>
  <c r="E26" i="18"/>
  <c r="E35" i="18" s="1"/>
  <c r="D26" i="18"/>
  <c r="C26" i="18"/>
  <c r="B26" i="18"/>
  <c r="H34" i="14"/>
  <c r="I34" i="14"/>
  <c r="J34" i="14"/>
  <c r="K34" i="14"/>
  <c r="L34" i="14"/>
  <c r="M34" i="14"/>
  <c r="N34" i="14"/>
  <c r="O34" i="14"/>
  <c r="P34" i="14"/>
  <c r="Q34" i="14"/>
  <c r="R34" i="14"/>
  <c r="S34" i="14"/>
  <c r="T34" i="14"/>
  <c r="U34" i="14"/>
  <c r="V34" i="14"/>
  <c r="W34" i="14"/>
  <c r="X34" i="14"/>
  <c r="Y34" i="14"/>
  <c r="Z34" i="14"/>
  <c r="AA34" i="14"/>
  <c r="AB34" i="14"/>
  <c r="AC34" i="14"/>
  <c r="AD34" i="14"/>
  <c r="AE34" i="14"/>
  <c r="AF34" i="14"/>
  <c r="AG34" i="14"/>
  <c r="AH34" i="14"/>
  <c r="AI34" i="14"/>
  <c r="AJ34" i="14"/>
  <c r="AK34" i="14"/>
  <c r="D34" i="14"/>
  <c r="E34" i="14"/>
  <c r="F34" i="14"/>
  <c r="G34" i="14"/>
  <c r="C34" i="14"/>
  <c r="B34" i="14"/>
  <c r="B34" i="10"/>
  <c r="I35" i="18" l="1"/>
  <c r="B35" i="18"/>
  <c r="J35" i="18"/>
  <c r="C35" i="18"/>
  <c r="K35" i="18"/>
  <c r="D35" i="18"/>
  <c r="L35" i="18"/>
  <c r="G35" i="18"/>
  <c r="N34" i="10"/>
  <c r="O34" i="10"/>
  <c r="P34" i="10"/>
  <c r="Q34" i="10"/>
  <c r="R34" i="10"/>
  <c r="S34" i="10"/>
  <c r="T34" i="10"/>
  <c r="U34" i="10"/>
  <c r="V34" i="10"/>
  <c r="W34" i="10"/>
  <c r="X34" i="10"/>
  <c r="Y34" i="10"/>
  <c r="Z34" i="10"/>
  <c r="AA34" i="10"/>
  <c r="AB34" i="10"/>
  <c r="AC34" i="10"/>
  <c r="AD34" i="10"/>
  <c r="AE34" i="10"/>
  <c r="AF34" i="10"/>
  <c r="AG34" i="10"/>
  <c r="AH34" i="10"/>
  <c r="AI34" i="10"/>
  <c r="AJ34" i="10"/>
  <c r="AK34" i="10"/>
  <c r="J34" i="10"/>
  <c r="K34" i="10"/>
  <c r="L34" i="10"/>
  <c r="M34" i="10"/>
  <c r="I34" i="10"/>
  <c r="H34" i="10"/>
  <c r="D34" i="10"/>
  <c r="E34" i="10"/>
  <c r="F34" i="10"/>
  <c r="G34" i="10"/>
  <c r="C34" i="10"/>
  <c r="AK33" i="14" l="1"/>
  <c r="AJ33" i="14"/>
  <c r="AI33" i="14"/>
  <c r="AH33" i="14"/>
  <c r="AG33" i="14"/>
  <c r="AF33" i="14"/>
  <c r="AE33" i="14"/>
  <c r="AD33" i="14"/>
  <c r="AC33" i="14"/>
  <c r="AB33" i="14"/>
  <c r="AA33" i="14"/>
  <c r="Z33" i="14"/>
  <c r="Y33" i="14"/>
  <c r="X33" i="14"/>
  <c r="W33" i="14"/>
  <c r="V33" i="14"/>
  <c r="U33" i="14"/>
  <c r="T33" i="14"/>
  <c r="S33" i="14"/>
  <c r="R33" i="14"/>
  <c r="Q33" i="14"/>
  <c r="P33" i="14"/>
  <c r="O33" i="14"/>
  <c r="N33" i="14"/>
  <c r="M33" i="14"/>
  <c r="L33" i="14"/>
  <c r="K33" i="14"/>
  <c r="J33" i="14"/>
  <c r="I33" i="14"/>
  <c r="H33" i="14"/>
  <c r="G33" i="14"/>
  <c r="F33" i="14"/>
  <c r="E33" i="14"/>
  <c r="D33" i="14"/>
  <c r="C33" i="14"/>
  <c r="B33" i="14"/>
  <c r="AK32" i="14"/>
  <c r="AJ32" i="14"/>
  <c r="AI32" i="14"/>
  <c r="AH32" i="14"/>
  <c r="AG32" i="14"/>
  <c r="AF32" i="14"/>
  <c r="AE32" i="14"/>
  <c r="AD32" i="14"/>
  <c r="AC32" i="14"/>
  <c r="AB32" i="14"/>
  <c r="AA32" i="14"/>
  <c r="Z32" i="14"/>
  <c r="Y32" i="14"/>
  <c r="X32" i="14"/>
  <c r="W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J32" i="14"/>
  <c r="I32" i="14"/>
  <c r="H32" i="14"/>
  <c r="G32" i="14"/>
  <c r="F32" i="14"/>
  <c r="E32" i="14"/>
  <c r="D32" i="14"/>
  <c r="C32" i="14"/>
  <c r="B32" i="14"/>
  <c r="M31" i="14"/>
  <c r="L31" i="14"/>
  <c r="K31" i="14"/>
  <c r="J31" i="14"/>
  <c r="I31" i="14"/>
  <c r="H31" i="14"/>
  <c r="G31" i="14"/>
  <c r="F31" i="14"/>
  <c r="E31" i="14"/>
  <c r="D31" i="14"/>
  <c r="C31" i="14"/>
  <c r="B31" i="14"/>
  <c r="AK29" i="14"/>
  <c r="AJ29" i="14"/>
  <c r="AI29" i="14"/>
  <c r="AH29" i="14"/>
  <c r="AG29" i="14"/>
  <c r="AF29" i="14"/>
  <c r="AE29" i="14"/>
  <c r="AD29" i="14"/>
  <c r="AC29" i="14"/>
  <c r="AB29" i="14"/>
  <c r="AA29" i="14"/>
  <c r="Z29" i="14"/>
  <c r="Y29" i="14"/>
  <c r="X29" i="14"/>
  <c r="W29" i="14"/>
  <c r="V29" i="14"/>
  <c r="U29" i="14"/>
  <c r="T29" i="14"/>
  <c r="S29" i="14"/>
  <c r="R29" i="14"/>
  <c r="Q29" i="14"/>
  <c r="P29" i="14"/>
  <c r="O29" i="14"/>
  <c r="N29" i="14"/>
  <c r="M29" i="14"/>
  <c r="L29" i="14"/>
  <c r="K29" i="14"/>
  <c r="J29" i="14"/>
  <c r="I29" i="14"/>
  <c r="H29" i="14"/>
  <c r="G29" i="14"/>
  <c r="F29" i="14"/>
  <c r="E29" i="14"/>
  <c r="D29" i="14"/>
  <c r="C29" i="14"/>
  <c r="B29" i="14"/>
  <c r="AK28" i="14"/>
  <c r="AJ28" i="14"/>
  <c r="AI28" i="14"/>
  <c r="AH28" i="14"/>
  <c r="AG28" i="14"/>
  <c r="AF28" i="14"/>
  <c r="AE28" i="14"/>
  <c r="AD28" i="14"/>
  <c r="AC28" i="14"/>
  <c r="AB28" i="14"/>
  <c r="AA28" i="14"/>
  <c r="Z28" i="14"/>
  <c r="Y28" i="14"/>
  <c r="X28" i="14"/>
  <c r="W28" i="14"/>
  <c r="V28" i="14"/>
  <c r="U28" i="14"/>
  <c r="T28" i="14"/>
  <c r="S28" i="14"/>
  <c r="R28" i="14"/>
  <c r="Q28" i="14"/>
  <c r="P28" i="14"/>
  <c r="O28" i="14"/>
  <c r="N28" i="14"/>
  <c r="M28" i="14"/>
  <c r="L28" i="14"/>
  <c r="K28" i="14"/>
  <c r="J28" i="14"/>
  <c r="I28" i="14"/>
  <c r="H28" i="14"/>
  <c r="G28" i="14"/>
  <c r="F28" i="14"/>
  <c r="E28" i="14"/>
  <c r="D28" i="14"/>
  <c r="C28" i="14"/>
  <c r="B28" i="14"/>
  <c r="AK27" i="14"/>
  <c r="AJ27" i="14"/>
  <c r="AI27" i="14"/>
  <c r="AH27" i="14"/>
  <c r="AG27" i="14"/>
  <c r="AF27" i="14"/>
  <c r="AE27" i="14"/>
  <c r="AD27" i="14"/>
  <c r="AC27" i="14"/>
  <c r="AB27" i="14"/>
  <c r="AA27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B27" i="14"/>
  <c r="AK26" i="14"/>
  <c r="AK35" i="14" s="1"/>
  <c r="AK39" i="14" s="1"/>
  <c r="AJ26" i="14"/>
  <c r="AI26" i="14"/>
  <c r="AI35" i="14" s="1"/>
  <c r="AI39" i="14" s="1"/>
  <c r="AH26" i="14"/>
  <c r="AH35" i="14" s="1"/>
  <c r="AH39" i="14" s="1"/>
  <c r="AG26" i="14"/>
  <c r="AF26" i="14"/>
  <c r="AF35" i="14" s="1"/>
  <c r="AF39" i="14" s="1"/>
  <c r="AE26" i="14"/>
  <c r="AE35" i="14" s="1"/>
  <c r="AE39" i="14" s="1"/>
  <c r="AD26" i="14"/>
  <c r="AC26" i="14"/>
  <c r="AC35" i="14" s="1"/>
  <c r="AC39" i="14" s="1"/>
  <c r="AB26" i="14"/>
  <c r="AA26" i="14"/>
  <c r="AA35" i="14" s="1"/>
  <c r="AA39" i="14" s="1"/>
  <c r="Z26" i="14"/>
  <c r="Z35" i="14" s="1"/>
  <c r="Z39" i="14" s="1"/>
  <c r="Y26" i="14"/>
  <c r="X26" i="14"/>
  <c r="X35" i="14" s="1"/>
  <c r="X39" i="14" s="1"/>
  <c r="W26" i="14"/>
  <c r="W35" i="14" s="1"/>
  <c r="W39" i="14" s="1"/>
  <c r="V26" i="14"/>
  <c r="U26" i="14"/>
  <c r="U35" i="14" s="1"/>
  <c r="U39" i="14" s="1"/>
  <c r="T26" i="14"/>
  <c r="S26" i="14"/>
  <c r="S35" i="14" s="1"/>
  <c r="S39" i="14" s="1"/>
  <c r="R26" i="14"/>
  <c r="R35" i="14" s="1"/>
  <c r="R39" i="14" s="1"/>
  <c r="Q26" i="14"/>
  <c r="P26" i="14"/>
  <c r="P35" i="14" s="1"/>
  <c r="P39" i="14" s="1"/>
  <c r="O26" i="14"/>
  <c r="O35" i="14" s="1"/>
  <c r="O39" i="14" s="1"/>
  <c r="N26" i="14"/>
  <c r="M26" i="14"/>
  <c r="M35" i="14" s="1"/>
  <c r="M39" i="14" s="1"/>
  <c r="L26" i="14"/>
  <c r="K26" i="14"/>
  <c r="K35" i="14" s="1"/>
  <c r="K39" i="14" s="1"/>
  <c r="J26" i="14"/>
  <c r="J35" i="14" s="1"/>
  <c r="J39" i="14" s="1"/>
  <c r="I26" i="14"/>
  <c r="H26" i="14"/>
  <c r="H35" i="14" s="1"/>
  <c r="H39" i="14" s="1"/>
  <c r="G26" i="14"/>
  <c r="G35" i="14" s="1"/>
  <c r="G39" i="14" s="1"/>
  <c r="F26" i="14"/>
  <c r="E26" i="14"/>
  <c r="E35" i="14" s="1"/>
  <c r="E39" i="14" s="1"/>
  <c r="D26" i="14"/>
  <c r="C26" i="14"/>
  <c r="C35" i="14" s="1"/>
  <c r="C39" i="14" s="1"/>
  <c r="B26" i="14"/>
  <c r="B35" i="14" s="1"/>
  <c r="B39" i="14" s="1"/>
  <c r="D35" i="14" l="1"/>
  <c r="D39" i="14" s="1"/>
  <c r="L35" i="14"/>
  <c r="L39" i="14" s="1"/>
  <c r="T35" i="14"/>
  <c r="T39" i="14" s="1"/>
  <c r="AB35" i="14"/>
  <c r="AB39" i="14" s="1"/>
  <c r="AJ35" i="14"/>
  <c r="AJ39" i="14" s="1"/>
  <c r="F35" i="14"/>
  <c r="F39" i="14" s="1"/>
  <c r="N35" i="14"/>
  <c r="N39" i="14" s="1"/>
  <c r="V35" i="14"/>
  <c r="V39" i="14" s="1"/>
  <c r="AD35" i="14"/>
  <c r="AD39" i="14" s="1"/>
  <c r="I35" i="14"/>
  <c r="I39" i="14" s="1"/>
  <c r="Q35" i="14"/>
  <c r="Q39" i="14" s="1"/>
  <c r="Y35" i="14"/>
  <c r="Y39" i="14" s="1"/>
  <c r="AG35" i="14"/>
  <c r="AG39" i="14" s="1"/>
  <c r="AF26" i="10"/>
  <c r="Z26" i="10"/>
  <c r="T26" i="10"/>
  <c r="T35" i="10" s="1"/>
  <c r="T39" i="10" s="1"/>
  <c r="N26" i="10"/>
  <c r="H26" i="10"/>
  <c r="B26" i="10"/>
  <c r="AK33" i="10"/>
  <c r="AJ33" i="10"/>
  <c r="AI33" i="10"/>
  <c r="AH33" i="10"/>
  <c r="AG33" i="10"/>
  <c r="AF33" i="10"/>
  <c r="AE33" i="10"/>
  <c r="AD33" i="10"/>
  <c r="AC33" i="10"/>
  <c r="AB33" i="10"/>
  <c r="AA33" i="10"/>
  <c r="Z33" i="10"/>
  <c r="Y33" i="10"/>
  <c r="X33" i="10"/>
  <c r="W33" i="10"/>
  <c r="V33" i="10"/>
  <c r="U33" i="10"/>
  <c r="T33" i="10"/>
  <c r="S33" i="10"/>
  <c r="R33" i="10"/>
  <c r="Q33" i="10"/>
  <c r="P33" i="10"/>
  <c r="O33" i="10"/>
  <c r="N33" i="10"/>
  <c r="M33" i="10"/>
  <c r="L33" i="10"/>
  <c r="K33" i="10"/>
  <c r="J33" i="10"/>
  <c r="I33" i="10"/>
  <c r="H33" i="10"/>
  <c r="G33" i="10"/>
  <c r="F33" i="10"/>
  <c r="E33" i="10"/>
  <c r="D33" i="10"/>
  <c r="C33" i="10"/>
  <c r="B33" i="10"/>
  <c r="AK32" i="10"/>
  <c r="AJ32" i="10"/>
  <c r="AI32" i="10"/>
  <c r="AH32" i="10"/>
  <c r="AG32" i="10"/>
  <c r="AF32" i="10"/>
  <c r="AE32" i="10"/>
  <c r="AD32" i="10"/>
  <c r="AC32" i="10"/>
  <c r="AB32" i="10"/>
  <c r="AA32" i="10"/>
  <c r="Z32" i="10"/>
  <c r="Y32" i="10"/>
  <c r="X32" i="10"/>
  <c r="W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J32" i="10"/>
  <c r="I32" i="10"/>
  <c r="H32" i="10"/>
  <c r="G32" i="10"/>
  <c r="F32" i="10"/>
  <c r="E32" i="10"/>
  <c r="D32" i="10"/>
  <c r="C32" i="10"/>
  <c r="B32" i="10"/>
  <c r="M31" i="10"/>
  <c r="L31" i="10"/>
  <c r="K31" i="10"/>
  <c r="J31" i="10"/>
  <c r="I31" i="10"/>
  <c r="H31" i="10"/>
  <c r="G31" i="10"/>
  <c r="F31" i="10"/>
  <c r="E31" i="10"/>
  <c r="D31" i="10"/>
  <c r="C31" i="10"/>
  <c r="B31" i="10"/>
  <c r="AK29" i="10"/>
  <c r="AJ29" i="10"/>
  <c r="AI29" i="10"/>
  <c r="AH29" i="10"/>
  <c r="AG29" i="10"/>
  <c r="AF29" i="10"/>
  <c r="AE29" i="10"/>
  <c r="AD29" i="10"/>
  <c r="AC29" i="10"/>
  <c r="AB29" i="10"/>
  <c r="AA29" i="10"/>
  <c r="Z29" i="10"/>
  <c r="Y29" i="10"/>
  <c r="X29" i="10"/>
  <c r="W29" i="10"/>
  <c r="V29" i="10"/>
  <c r="U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D29" i="10"/>
  <c r="C29" i="10"/>
  <c r="B29" i="10"/>
  <c r="AK28" i="10"/>
  <c r="AJ28" i="10"/>
  <c r="AI28" i="10"/>
  <c r="AH28" i="10"/>
  <c r="AG28" i="10"/>
  <c r="AF28" i="10"/>
  <c r="AE28" i="10"/>
  <c r="AD28" i="10"/>
  <c r="AC28" i="10"/>
  <c r="AB28" i="10"/>
  <c r="AA28" i="10"/>
  <c r="Z28" i="10"/>
  <c r="Y28" i="10"/>
  <c r="X28" i="10"/>
  <c r="W28" i="10"/>
  <c r="V28" i="10"/>
  <c r="U28" i="10"/>
  <c r="T28" i="10"/>
  <c r="S28" i="10"/>
  <c r="R28" i="10"/>
  <c r="Q28" i="10"/>
  <c r="P28" i="10"/>
  <c r="O28" i="10"/>
  <c r="N28" i="10"/>
  <c r="M28" i="10"/>
  <c r="L28" i="10"/>
  <c r="K28" i="10"/>
  <c r="J28" i="10"/>
  <c r="I28" i="10"/>
  <c r="H28" i="10"/>
  <c r="G28" i="10"/>
  <c r="F28" i="10"/>
  <c r="E28" i="10"/>
  <c r="D28" i="10"/>
  <c r="C28" i="10"/>
  <c r="B28" i="10"/>
  <c r="AK27" i="10"/>
  <c r="AJ27" i="10"/>
  <c r="AI27" i="10"/>
  <c r="AH27" i="10"/>
  <c r="AG27" i="10"/>
  <c r="AF27" i="10"/>
  <c r="AE27" i="10"/>
  <c r="AD27" i="10"/>
  <c r="AC27" i="10"/>
  <c r="AB27" i="10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B27" i="10"/>
  <c r="AK26" i="10"/>
  <c r="AK35" i="10" s="1"/>
  <c r="AK39" i="10" s="1"/>
  <c r="AJ26" i="10"/>
  <c r="AJ35" i="10" s="1"/>
  <c r="AJ39" i="10" s="1"/>
  <c r="AI26" i="10"/>
  <c r="AH26" i="10"/>
  <c r="AG26" i="10"/>
  <c r="AE26" i="10"/>
  <c r="AD26" i="10"/>
  <c r="AC26" i="10"/>
  <c r="AB26" i="10"/>
  <c r="AA26" i="10"/>
  <c r="Y26" i="10"/>
  <c r="X26" i="10"/>
  <c r="W26" i="10"/>
  <c r="V26" i="10"/>
  <c r="U26" i="10"/>
  <c r="S26" i="10"/>
  <c r="R26" i="10"/>
  <c r="Q26" i="10"/>
  <c r="P26" i="10"/>
  <c r="O26" i="10"/>
  <c r="M26" i="10"/>
  <c r="L26" i="10"/>
  <c r="K26" i="10"/>
  <c r="J26" i="10"/>
  <c r="I26" i="10"/>
  <c r="G26" i="10"/>
  <c r="G35" i="10" s="1"/>
  <c r="G39" i="10" s="1"/>
  <c r="F26" i="10"/>
  <c r="E26" i="10"/>
  <c r="D26" i="10"/>
  <c r="C26" i="10"/>
  <c r="Z35" i="10" l="1"/>
  <c r="Z39" i="10" s="1"/>
  <c r="U35" i="10"/>
  <c r="U39" i="10" s="1"/>
  <c r="C35" i="10"/>
  <c r="C39" i="10" s="1"/>
  <c r="S35" i="10"/>
  <c r="S39" i="10" s="1"/>
  <c r="AI35" i="10"/>
  <c r="AI39" i="10" s="1"/>
  <c r="AF35" i="10"/>
  <c r="AF39" i="10" s="1"/>
  <c r="D35" i="10"/>
  <c r="D39" i="10" s="1"/>
  <c r="M35" i="10"/>
  <c r="M39" i="10" s="1"/>
  <c r="V35" i="10"/>
  <c r="V39" i="10" s="1"/>
  <c r="AE35" i="10"/>
  <c r="AE39" i="10" s="1"/>
  <c r="E35" i="10"/>
  <c r="E39" i="10" s="1"/>
  <c r="W35" i="10"/>
  <c r="W39" i="10" s="1"/>
  <c r="AG35" i="10"/>
  <c r="AG39" i="10" s="1"/>
  <c r="F35" i="10"/>
  <c r="F39" i="10" s="1"/>
  <c r="X35" i="10"/>
  <c r="X39" i="10" s="1"/>
  <c r="AH35" i="10"/>
  <c r="AH39" i="10" s="1"/>
  <c r="B35" i="10"/>
  <c r="B39" i="10" s="1"/>
  <c r="Y35" i="10"/>
  <c r="Y39" i="10" s="1"/>
  <c r="H35" i="10"/>
  <c r="H39" i="10" s="1"/>
  <c r="I35" i="10"/>
  <c r="I39" i="10" s="1"/>
  <c r="R35" i="10"/>
  <c r="R39" i="10" s="1"/>
  <c r="N35" i="10"/>
  <c r="N39" i="10" s="1"/>
  <c r="AB35" i="10"/>
  <c r="AB39" i="10" s="1"/>
  <c r="AC35" i="10"/>
  <c r="AC39" i="10" s="1"/>
  <c r="AD35" i="10"/>
  <c r="AD39" i="10" s="1"/>
  <c r="Q35" i="10"/>
  <c r="Q39" i="10" s="1"/>
  <c r="P35" i="10"/>
  <c r="P39" i="10" s="1"/>
  <c r="O35" i="10"/>
  <c r="O39" i="10" s="1"/>
  <c r="L35" i="10"/>
  <c r="L39" i="10" s="1"/>
  <c r="J35" i="10"/>
  <c r="J39" i="10" s="1"/>
  <c r="AA35" i="10"/>
  <c r="AA39" i="10" s="1"/>
  <c r="K35" i="10"/>
  <c r="K39" i="10" s="1"/>
</calcChain>
</file>

<file path=xl/sharedStrings.xml><?xml version="1.0" encoding="utf-8"?>
<sst xmlns="http://schemas.openxmlformats.org/spreadsheetml/2006/main" count="597" uniqueCount="49">
  <si>
    <t>Transmission mode</t>
  </si>
  <si>
    <t>DL</t>
  </si>
  <si>
    <t>UL</t>
  </si>
  <si>
    <t>Frequency [GHz]</t>
  </si>
  <si>
    <t>values</t>
    <phoneticPr fontId="2" type="noConversion"/>
  </si>
  <si>
    <t>NB-IoT</t>
    <phoneticPr fontId="2" type="noConversion"/>
  </si>
  <si>
    <t>Satellite orbit</t>
    <phoneticPr fontId="2" type="noConversion"/>
  </si>
  <si>
    <t>Altitude [km]</t>
    <phoneticPr fontId="2" type="noConversion"/>
  </si>
  <si>
    <t>Service type</t>
    <phoneticPr fontId="2" type="noConversion"/>
  </si>
  <si>
    <t>eMTC</t>
    <phoneticPr fontId="2" type="noConversion"/>
  </si>
  <si>
    <t>Max distance between satellite and C-IoT device at min elevation angle [m]</t>
    <phoneticPr fontId="2" type="noConversion"/>
  </si>
  <si>
    <t>Min Elevation angle for both sat-gateway and C-IoT device [°]</t>
    <phoneticPr fontId="2" type="noConversion"/>
  </si>
  <si>
    <t>C-IoT device max Tx power [dBm]</t>
    <phoneticPr fontId="2" type="noConversion"/>
  </si>
  <si>
    <t>-</t>
    <phoneticPr fontId="2" type="noConversion"/>
  </si>
  <si>
    <t>Configuration Parameters</t>
    <phoneticPr fontId="2" type="noConversion"/>
  </si>
  <si>
    <t>Cable loss [dB]</t>
    <phoneticPr fontId="2" type="noConversion"/>
  </si>
  <si>
    <t>RX antenna gain [dBi]</t>
    <phoneticPr fontId="2" type="noConversion"/>
  </si>
  <si>
    <t>TX antenna gain [dBi]</t>
    <phoneticPr fontId="2" type="noConversion"/>
  </si>
  <si>
    <t>Satellite EIRP density [dBW/MHz]</t>
    <phoneticPr fontId="2" type="noConversion"/>
  </si>
  <si>
    <t>Noise Figure [dB]
Note: Omnidirectional antenna: 7 dB or 9 dB(C-IoT device Noise Figure)</t>
    <phoneticPr fontId="2" type="noConversion"/>
  </si>
  <si>
    <t>Ambient Temperature [K]</t>
    <phoneticPr fontId="2" type="noConversion"/>
  </si>
  <si>
    <t>Antenna Temperature [K]
Note: Ta (typically 290 K with 0 dBi gain and 150 K with &gt;30 dBi gain)</t>
    <phoneticPr fontId="2" type="noConversion"/>
  </si>
  <si>
    <t>G/T for satellite [dB/K]</t>
    <phoneticPr fontId="2" type="noConversion"/>
  </si>
  <si>
    <t>Channel Bandwidth [kHz]</t>
    <phoneticPr fontId="2" type="noConversion"/>
  </si>
  <si>
    <t>Calculation of CNR</t>
    <phoneticPr fontId="2" type="noConversion"/>
  </si>
  <si>
    <t>(1) EIRP [dBW]</t>
    <phoneticPr fontId="2" type="noConversion"/>
  </si>
  <si>
    <t>(2) RX: G/T [dB/K]</t>
    <phoneticPr fontId="2" type="noConversion"/>
  </si>
  <si>
    <t>Boltzmann constant : k [dBW/K/Hz]</t>
    <phoneticPr fontId="2" type="noConversion"/>
  </si>
  <si>
    <t>(3) k [dBW/K/Hz]</t>
    <phoneticPr fontId="2" type="noConversion"/>
  </si>
  <si>
    <t>(4) Bandwidth [dBHz]</t>
    <phoneticPr fontId="2" type="noConversion"/>
  </si>
  <si>
    <t>(5) Free space path loss [dB]</t>
    <phoneticPr fontId="2" type="noConversion"/>
  </si>
  <si>
    <t>zenith attenuation [dB]
Note: obtain via ITU-R 676</t>
    <phoneticPr fontId="2" type="noConversion"/>
  </si>
  <si>
    <t>(6) Atmospheric loss [dB]</t>
    <phoneticPr fontId="2" type="noConversion"/>
  </si>
  <si>
    <t>Shadow fading margin [dB]
Note: 0 dB for VSAT as terminal and 3 dB for others (TR 38.821)</t>
    <phoneticPr fontId="2" type="noConversion"/>
  </si>
  <si>
    <t>(7) Shadow fading margin [dB]</t>
    <phoneticPr fontId="2" type="noConversion"/>
  </si>
  <si>
    <t>Scintillation Loss [dB]</t>
    <phoneticPr fontId="2" type="noConversion"/>
  </si>
  <si>
    <t>(8) Scintillation Loss [dB]</t>
    <phoneticPr fontId="2" type="noConversion"/>
  </si>
  <si>
    <t>Polarization loss [dB]</t>
    <phoneticPr fontId="2" type="noConversion"/>
  </si>
  <si>
    <t>Additional losses [dB]</t>
    <phoneticPr fontId="2" type="noConversion"/>
  </si>
  <si>
    <t>Obtain the CIR via SLS</t>
    <phoneticPr fontId="2" type="noConversion"/>
  </si>
  <si>
    <t>(10) CNR [dB]</t>
    <phoneticPr fontId="2" type="noConversion"/>
  </si>
  <si>
    <t>Results of CINR [dB]</t>
    <phoneticPr fontId="2" type="noConversion"/>
  </si>
  <si>
    <t>(11) CIR [dB]</t>
    <phoneticPr fontId="2" type="noConversion"/>
  </si>
  <si>
    <t>(12) CINR [dB]</t>
    <phoneticPr fontId="2" type="noConversion"/>
  </si>
  <si>
    <t>Scenario A</t>
    <phoneticPr fontId="2" type="noConversion"/>
  </si>
  <si>
    <t>Scenario B&amp;C -600km</t>
    <phoneticPr fontId="2" type="noConversion"/>
  </si>
  <si>
    <t>Scenario B&amp;C -1200km</t>
    <phoneticPr fontId="2" type="noConversion"/>
  </si>
  <si>
    <t>(9) Polarization losses [dB]</t>
    <phoneticPr fontId="2" type="noConversion"/>
  </si>
  <si>
    <t xml:space="preserve">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</si>
</sst>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_ "/>
  </numFmts>
  <fonts count="8" x14ac:knownFonts="1">
    <font>
      <sz val="11"/>
      <color theme="1"/>
      <name val="等线"/>
      <family val="2"/>
      <scheme val="minor"/>
    </font>
    <font>
      <sz val="11"/>
      <name val="Times New Roman"/>
      <family val="1"/>
    </font>
    <font>
      <sz val="9"/>
      <name val="等线"/>
      <family val="3"/>
      <charset val="134"/>
      <scheme val="minor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等线"/>
      <family val="2"/>
      <scheme val="minor"/>
    </font>
    <font>
      <b/>
      <sz val="11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/>
    <xf numFmtId="0" fontId="0" fillId="0" borderId="0" xfId="0"/>
    <xf numFmtId="0" fontId="3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176" fontId="1" fillId="4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left" vertical="center"/>
    </xf>
    <xf numFmtId="177" fontId="5" fillId="4" borderId="1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0" xfId="0" applyFont="1"/>
    <xf numFmtId="0" fontId="4" fillId="0" borderId="1" xfId="0" applyFont="1" applyBorder="1" applyAlignment="1">
      <alignment horizontal="left" vertical="center" wrapText="1"/>
    </xf>
    <xf numFmtId="2" fontId="1" fillId="8" borderId="1" xfId="0" applyNumberFormat="1" applyFont="1" applyFill="1" applyBorder="1" applyAlignment="1">
      <alignment horizontal="center" vertical="center"/>
    </xf>
    <xf numFmtId="2" fontId="4" fillId="8" borderId="1" xfId="0" applyNumberFormat="1" applyFont="1" applyFill="1" applyBorder="1" applyAlignment="1">
      <alignment horizontal="center" vertical="center"/>
    </xf>
    <xf numFmtId="176" fontId="1" fillId="8" borderId="1" xfId="0" applyNumberFormat="1" applyFont="1" applyFill="1" applyBorder="1" applyAlignment="1">
      <alignment horizontal="center" vertical="center"/>
    </xf>
    <xf numFmtId="177" fontId="5" fillId="8" borderId="1" xfId="0" applyNumberFormat="1" applyFont="1" applyFill="1" applyBorder="1" applyAlignment="1">
      <alignment horizontal="center"/>
    </xf>
    <xf numFmtId="2" fontId="5" fillId="8" borderId="1" xfId="0" applyNumberFormat="1" applyFont="1" applyFill="1" applyBorder="1" applyAlignment="1">
      <alignment horizontal="center"/>
    </xf>
    <xf numFmtId="2" fontId="1" fillId="9" borderId="1" xfId="0" applyNumberFormat="1" applyFont="1" applyFill="1" applyBorder="1" applyAlignment="1">
      <alignment horizontal="center" vertical="center"/>
    </xf>
    <xf numFmtId="2" fontId="1" fillId="10" borderId="1" xfId="0" applyNumberFormat="1" applyFont="1" applyFill="1" applyBorder="1" applyAlignment="1">
      <alignment horizontal="center" vertical="center"/>
    </xf>
    <xf numFmtId="2" fontId="1" fillId="11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99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39"/>
  <sheetViews>
    <sheetView tabSelected="1" zoomScale="85" zoomScaleNormal="85" workbookViewId="0">
      <pane xSplit="1" topLeftCell="N1" activePane="topRight" state="frozen"/>
      <selection pane="topRight" activeCell="Q39" sqref="Q39"/>
    </sheetView>
  </sheetViews>
  <sheetFormatPr defaultColWidth="9" defaultRowHeight="14" x14ac:dyDescent="0.3"/>
  <cols>
    <col min="1" max="1" width="56.33203125" style="1" customWidth="1"/>
    <col min="2" max="2" width="11.33203125" style="3" customWidth="1"/>
    <col min="3" max="13" width="12" style="3" bestFit="1" customWidth="1"/>
    <col min="14" max="14" width="11.25" style="3" bestFit="1" customWidth="1"/>
    <col min="15" max="15" width="10.25" style="3" bestFit="1" customWidth="1"/>
    <col min="16" max="25" width="11.25" style="3" bestFit="1" customWidth="1"/>
    <col min="26" max="37" width="10.9140625" style="3" bestFit="1" customWidth="1"/>
    <col min="38" max="16384" width="9" style="3"/>
  </cols>
  <sheetData>
    <row r="1" spans="1:37" ht="14.5" thickBot="1" x14ac:dyDescent="0.35">
      <c r="A1" s="4" t="s">
        <v>14</v>
      </c>
      <c r="B1" s="30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  <c r="N1" s="30" t="s">
        <v>4</v>
      </c>
      <c r="O1" s="31"/>
      <c r="P1" s="31"/>
      <c r="Q1" s="31"/>
      <c r="R1" s="31"/>
      <c r="S1" s="31"/>
      <c r="T1" s="31"/>
      <c r="U1" s="31"/>
      <c r="V1" s="31"/>
      <c r="W1" s="31"/>
      <c r="X1" s="31"/>
      <c r="Y1" s="32"/>
      <c r="Z1" s="30" t="s">
        <v>4</v>
      </c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2"/>
    </row>
    <row r="2" spans="1:37" ht="14.5" thickBot="1" x14ac:dyDescent="0.35">
      <c r="A2" s="5" t="s">
        <v>6</v>
      </c>
      <c r="B2" s="33" t="s">
        <v>44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  <c r="N2" s="36" t="s">
        <v>45</v>
      </c>
      <c r="O2" s="37"/>
      <c r="P2" s="37"/>
      <c r="Q2" s="37"/>
      <c r="R2" s="37"/>
      <c r="S2" s="37"/>
      <c r="T2" s="37"/>
      <c r="U2" s="37"/>
      <c r="V2" s="37"/>
      <c r="W2" s="37"/>
      <c r="X2" s="37"/>
      <c r="Y2" s="38"/>
      <c r="Z2" s="39" t="s">
        <v>46</v>
      </c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1"/>
    </row>
    <row r="3" spans="1:37" ht="14.5" thickBot="1" x14ac:dyDescent="0.35">
      <c r="A3" s="5" t="s">
        <v>3</v>
      </c>
      <c r="B3" s="25">
        <v>2</v>
      </c>
      <c r="C3" s="25">
        <v>2</v>
      </c>
      <c r="D3" s="25">
        <v>2</v>
      </c>
      <c r="E3" s="25">
        <v>2</v>
      </c>
      <c r="F3" s="25">
        <v>2</v>
      </c>
      <c r="G3" s="25">
        <v>2</v>
      </c>
      <c r="H3" s="25">
        <v>2</v>
      </c>
      <c r="I3" s="25">
        <v>2</v>
      </c>
      <c r="J3" s="25">
        <v>2</v>
      </c>
      <c r="K3" s="25">
        <v>2</v>
      </c>
      <c r="L3" s="25">
        <v>2</v>
      </c>
      <c r="M3" s="25">
        <v>2</v>
      </c>
      <c r="N3" s="26">
        <v>2</v>
      </c>
      <c r="O3" s="26">
        <v>2</v>
      </c>
      <c r="P3" s="26">
        <v>2</v>
      </c>
      <c r="Q3" s="26">
        <v>2</v>
      </c>
      <c r="R3" s="26">
        <v>2</v>
      </c>
      <c r="S3" s="26">
        <v>2</v>
      </c>
      <c r="T3" s="26">
        <v>2</v>
      </c>
      <c r="U3" s="26">
        <v>2</v>
      </c>
      <c r="V3" s="26">
        <v>2</v>
      </c>
      <c r="W3" s="26">
        <v>2</v>
      </c>
      <c r="X3" s="26">
        <v>2</v>
      </c>
      <c r="Y3" s="26">
        <v>2</v>
      </c>
      <c r="Z3" s="27">
        <v>2</v>
      </c>
      <c r="AA3" s="27">
        <v>2</v>
      </c>
      <c r="AB3" s="27">
        <v>2</v>
      </c>
      <c r="AC3" s="27">
        <v>2</v>
      </c>
      <c r="AD3" s="27">
        <v>2</v>
      </c>
      <c r="AE3" s="27">
        <v>2</v>
      </c>
      <c r="AF3" s="27">
        <v>2</v>
      </c>
      <c r="AG3" s="27">
        <v>2</v>
      </c>
      <c r="AH3" s="27">
        <v>2</v>
      </c>
      <c r="AI3" s="27">
        <v>2</v>
      </c>
      <c r="AJ3" s="27">
        <v>2</v>
      </c>
      <c r="AK3" s="27">
        <v>2</v>
      </c>
    </row>
    <row r="4" spans="1:37" ht="14.5" thickBot="1" x14ac:dyDescent="0.35">
      <c r="A4" s="5" t="s">
        <v>7</v>
      </c>
      <c r="B4" s="25">
        <v>35786</v>
      </c>
      <c r="C4" s="25">
        <v>35786</v>
      </c>
      <c r="D4" s="25">
        <v>35786</v>
      </c>
      <c r="E4" s="25">
        <v>35786</v>
      </c>
      <c r="F4" s="25">
        <v>35786</v>
      </c>
      <c r="G4" s="25">
        <v>35786</v>
      </c>
      <c r="H4" s="25">
        <v>35786</v>
      </c>
      <c r="I4" s="25">
        <v>35786</v>
      </c>
      <c r="J4" s="25">
        <v>35786</v>
      </c>
      <c r="K4" s="25">
        <v>35786</v>
      </c>
      <c r="L4" s="25">
        <v>35786</v>
      </c>
      <c r="M4" s="25">
        <v>35786</v>
      </c>
      <c r="N4" s="26">
        <v>600</v>
      </c>
      <c r="O4" s="26">
        <v>600</v>
      </c>
      <c r="P4" s="26">
        <v>600</v>
      </c>
      <c r="Q4" s="26">
        <v>600</v>
      </c>
      <c r="R4" s="26">
        <v>600</v>
      </c>
      <c r="S4" s="26">
        <v>600</v>
      </c>
      <c r="T4" s="26">
        <v>600</v>
      </c>
      <c r="U4" s="26">
        <v>600</v>
      </c>
      <c r="V4" s="26">
        <v>600</v>
      </c>
      <c r="W4" s="26">
        <v>600</v>
      </c>
      <c r="X4" s="26">
        <v>600</v>
      </c>
      <c r="Y4" s="26">
        <v>600</v>
      </c>
      <c r="Z4" s="27">
        <v>1200</v>
      </c>
      <c r="AA4" s="27">
        <v>1200</v>
      </c>
      <c r="AB4" s="27">
        <v>1200</v>
      </c>
      <c r="AC4" s="27">
        <v>1200</v>
      </c>
      <c r="AD4" s="27">
        <v>1200</v>
      </c>
      <c r="AE4" s="27">
        <v>1200</v>
      </c>
      <c r="AF4" s="27">
        <v>1200</v>
      </c>
      <c r="AG4" s="27">
        <v>1200</v>
      </c>
      <c r="AH4" s="27">
        <v>1200</v>
      </c>
      <c r="AI4" s="27">
        <v>1200</v>
      </c>
      <c r="AJ4" s="27">
        <v>1200</v>
      </c>
      <c r="AK4" s="27">
        <v>1200</v>
      </c>
    </row>
    <row r="5" spans="1:37" ht="14.5" thickBot="1" x14ac:dyDescent="0.35">
      <c r="A5" s="5" t="s">
        <v>8</v>
      </c>
      <c r="B5" s="45" t="s">
        <v>5</v>
      </c>
      <c r="C5" s="45"/>
      <c r="D5" s="45"/>
      <c r="E5" s="45"/>
      <c r="F5" s="45"/>
      <c r="G5" s="45"/>
      <c r="H5" s="46" t="s">
        <v>9</v>
      </c>
      <c r="I5" s="46"/>
      <c r="J5" s="46"/>
      <c r="K5" s="46"/>
      <c r="L5" s="46"/>
      <c r="M5" s="46"/>
      <c r="N5" s="45" t="s">
        <v>5</v>
      </c>
      <c r="O5" s="45"/>
      <c r="P5" s="45"/>
      <c r="Q5" s="45"/>
      <c r="R5" s="45"/>
      <c r="S5" s="45"/>
      <c r="T5" s="46" t="s">
        <v>9</v>
      </c>
      <c r="U5" s="46"/>
      <c r="V5" s="46"/>
      <c r="W5" s="46"/>
      <c r="X5" s="46"/>
      <c r="Y5" s="46"/>
      <c r="Z5" s="45" t="s">
        <v>5</v>
      </c>
      <c r="AA5" s="45"/>
      <c r="AB5" s="45"/>
      <c r="AC5" s="45"/>
      <c r="AD5" s="45"/>
      <c r="AE5" s="45"/>
      <c r="AF5" s="46" t="s">
        <v>9</v>
      </c>
      <c r="AG5" s="46"/>
      <c r="AH5" s="46"/>
      <c r="AI5" s="46"/>
      <c r="AJ5" s="46"/>
      <c r="AK5" s="46"/>
    </row>
    <row r="6" spans="1:37" ht="14.5" thickBot="1" x14ac:dyDescent="0.35">
      <c r="A6" s="5" t="s">
        <v>0</v>
      </c>
      <c r="B6" s="10" t="s">
        <v>1</v>
      </c>
      <c r="C6" s="42" t="s">
        <v>2</v>
      </c>
      <c r="D6" s="43"/>
      <c r="E6" s="43"/>
      <c r="F6" s="43"/>
      <c r="G6" s="44"/>
      <c r="H6" s="10" t="s">
        <v>1</v>
      </c>
      <c r="I6" s="42" t="s">
        <v>2</v>
      </c>
      <c r="J6" s="43"/>
      <c r="K6" s="43"/>
      <c r="L6" s="43"/>
      <c r="M6" s="44"/>
      <c r="N6" s="10" t="s">
        <v>1</v>
      </c>
      <c r="O6" s="42" t="s">
        <v>2</v>
      </c>
      <c r="P6" s="43"/>
      <c r="Q6" s="43"/>
      <c r="R6" s="43"/>
      <c r="S6" s="44"/>
      <c r="T6" s="10" t="s">
        <v>1</v>
      </c>
      <c r="U6" s="42" t="s">
        <v>2</v>
      </c>
      <c r="V6" s="43"/>
      <c r="W6" s="43"/>
      <c r="X6" s="43"/>
      <c r="Y6" s="44"/>
      <c r="Z6" s="10" t="s">
        <v>1</v>
      </c>
      <c r="AA6" s="42" t="s">
        <v>2</v>
      </c>
      <c r="AB6" s="43"/>
      <c r="AC6" s="43"/>
      <c r="AD6" s="43"/>
      <c r="AE6" s="44"/>
      <c r="AF6" s="10" t="s">
        <v>1</v>
      </c>
      <c r="AG6" s="42" t="s">
        <v>2</v>
      </c>
      <c r="AH6" s="43"/>
      <c r="AI6" s="43"/>
      <c r="AJ6" s="43"/>
      <c r="AK6" s="44"/>
    </row>
    <row r="7" spans="1:37" ht="14.5" thickBot="1" x14ac:dyDescent="0.35">
      <c r="A7" s="5" t="s">
        <v>23</v>
      </c>
      <c r="B7" s="11">
        <v>180</v>
      </c>
      <c r="C7" s="20">
        <v>180</v>
      </c>
      <c r="D7" s="20">
        <v>90</v>
      </c>
      <c r="E7" s="20">
        <v>45</v>
      </c>
      <c r="F7" s="20">
        <v>15</v>
      </c>
      <c r="G7" s="20">
        <v>3.75</v>
      </c>
      <c r="H7" s="11">
        <v>1080</v>
      </c>
      <c r="I7" s="20">
        <v>360</v>
      </c>
      <c r="J7" s="20">
        <v>180</v>
      </c>
      <c r="K7" s="20">
        <v>90</v>
      </c>
      <c r="L7" s="20">
        <v>45</v>
      </c>
      <c r="M7" s="20">
        <v>30</v>
      </c>
      <c r="N7" s="11">
        <v>180</v>
      </c>
      <c r="O7" s="20">
        <v>180</v>
      </c>
      <c r="P7" s="20">
        <v>90</v>
      </c>
      <c r="Q7" s="20">
        <v>45</v>
      </c>
      <c r="R7" s="20">
        <v>15</v>
      </c>
      <c r="S7" s="20">
        <v>3.75</v>
      </c>
      <c r="T7" s="11">
        <v>1080</v>
      </c>
      <c r="U7" s="20">
        <v>360</v>
      </c>
      <c r="V7" s="20">
        <v>180</v>
      </c>
      <c r="W7" s="20">
        <v>90</v>
      </c>
      <c r="X7" s="20">
        <v>45</v>
      </c>
      <c r="Y7" s="20">
        <v>30</v>
      </c>
      <c r="Z7" s="11">
        <v>180</v>
      </c>
      <c r="AA7" s="20">
        <v>180</v>
      </c>
      <c r="AB7" s="20">
        <v>90</v>
      </c>
      <c r="AC7" s="20">
        <v>45</v>
      </c>
      <c r="AD7" s="20">
        <v>15</v>
      </c>
      <c r="AE7" s="20">
        <v>3.75</v>
      </c>
      <c r="AF7" s="11">
        <v>1080</v>
      </c>
      <c r="AG7" s="20">
        <v>360</v>
      </c>
      <c r="AH7" s="20">
        <v>180</v>
      </c>
      <c r="AI7" s="20">
        <v>90</v>
      </c>
      <c r="AJ7" s="20">
        <v>45</v>
      </c>
      <c r="AK7" s="20">
        <v>30</v>
      </c>
    </row>
    <row r="8" spans="1:37" ht="14.5" thickBot="1" x14ac:dyDescent="0.35">
      <c r="A8" s="9" t="s">
        <v>10</v>
      </c>
      <c r="B8" s="11">
        <v>40581000</v>
      </c>
      <c r="C8" s="20">
        <v>40581000</v>
      </c>
      <c r="D8" s="20">
        <v>40581000</v>
      </c>
      <c r="E8" s="20">
        <v>40581000</v>
      </c>
      <c r="F8" s="20">
        <v>40581000</v>
      </c>
      <c r="G8" s="20">
        <v>40581000</v>
      </c>
      <c r="H8" s="11">
        <v>40581000</v>
      </c>
      <c r="I8" s="20">
        <v>40581000</v>
      </c>
      <c r="J8" s="20">
        <v>40581000</v>
      </c>
      <c r="K8" s="20">
        <v>40581000</v>
      </c>
      <c r="L8" s="20">
        <v>40581000</v>
      </c>
      <c r="M8" s="20">
        <v>40581000</v>
      </c>
      <c r="N8" s="11">
        <v>1932000</v>
      </c>
      <c r="O8" s="20">
        <v>1932000</v>
      </c>
      <c r="P8" s="20">
        <v>1932000</v>
      </c>
      <c r="Q8" s="20">
        <v>1932000</v>
      </c>
      <c r="R8" s="20">
        <v>1932000</v>
      </c>
      <c r="S8" s="20">
        <v>1932000</v>
      </c>
      <c r="T8" s="11">
        <v>1932000</v>
      </c>
      <c r="U8" s="20">
        <v>1932000</v>
      </c>
      <c r="V8" s="20">
        <v>1932000</v>
      </c>
      <c r="W8" s="20">
        <v>1932000</v>
      </c>
      <c r="X8" s="20">
        <v>1932000</v>
      </c>
      <c r="Y8" s="20">
        <v>1932000</v>
      </c>
      <c r="Z8" s="11">
        <v>3131000</v>
      </c>
      <c r="AA8" s="20">
        <v>3131000</v>
      </c>
      <c r="AB8" s="20">
        <v>3131000</v>
      </c>
      <c r="AC8" s="20">
        <v>3131000</v>
      </c>
      <c r="AD8" s="20">
        <v>3131000</v>
      </c>
      <c r="AE8" s="20">
        <v>3131000</v>
      </c>
      <c r="AF8" s="11">
        <v>3131000</v>
      </c>
      <c r="AG8" s="20">
        <v>3131000</v>
      </c>
      <c r="AH8" s="20">
        <v>3131000</v>
      </c>
      <c r="AI8" s="20">
        <v>3131000</v>
      </c>
      <c r="AJ8" s="20">
        <v>3131000</v>
      </c>
      <c r="AK8" s="20">
        <v>3131000</v>
      </c>
    </row>
    <row r="9" spans="1:37" ht="14.5" thickBot="1" x14ac:dyDescent="0.35">
      <c r="A9" s="5" t="s">
        <v>11</v>
      </c>
      <c r="B9" s="11">
        <v>10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11">
        <v>10</v>
      </c>
      <c r="I9" s="20">
        <v>10</v>
      </c>
      <c r="J9" s="20">
        <v>10</v>
      </c>
      <c r="K9" s="20">
        <v>10</v>
      </c>
      <c r="L9" s="20">
        <v>10</v>
      </c>
      <c r="M9" s="20">
        <v>10</v>
      </c>
      <c r="N9" s="11">
        <v>10</v>
      </c>
      <c r="O9" s="20">
        <v>10</v>
      </c>
      <c r="P9" s="20">
        <v>10</v>
      </c>
      <c r="Q9" s="20">
        <v>10</v>
      </c>
      <c r="R9" s="20">
        <v>10</v>
      </c>
      <c r="S9" s="20">
        <v>10</v>
      </c>
      <c r="T9" s="11">
        <v>10</v>
      </c>
      <c r="U9" s="20">
        <v>10</v>
      </c>
      <c r="V9" s="20">
        <v>10</v>
      </c>
      <c r="W9" s="20">
        <v>10</v>
      </c>
      <c r="X9" s="20">
        <v>10</v>
      </c>
      <c r="Y9" s="20">
        <v>10</v>
      </c>
      <c r="Z9" s="11">
        <v>10</v>
      </c>
      <c r="AA9" s="20">
        <v>10</v>
      </c>
      <c r="AB9" s="20">
        <v>10</v>
      </c>
      <c r="AC9" s="20">
        <v>10</v>
      </c>
      <c r="AD9" s="20">
        <v>10</v>
      </c>
      <c r="AE9" s="20">
        <v>10</v>
      </c>
      <c r="AF9" s="11">
        <v>10</v>
      </c>
      <c r="AG9" s="20">
        <v>10</v>
      </c>
      <c r="AH9" s="20">
        <v>10</v>
      </c>
      <c r="AI9" s="20">
        <v>10</v>
      </c>
      <c r="AJ9" s="20">
        <v>10</v>
      </c>
      <c r="AK9" s="20">
        <v>10</v>
      </c>
    </row>
    <row r="10" spans="1:37" s="18" customFormat="1" ht="14.5" thickBot="1" x14ac:dyDescent="0.35">
      <c r="A10" s="17" t="s">
        <v>12</v>
      </c>
      <c r="B10" s="16" t="s">
        <v>13</v>
      </c>
      <c r="C10" s="21">
        <v>20</v>
      </c>
      <c r="D10" s="21">
        <v>20</v>
      </c>
      <c r="E10" s="21">
        <v>20</v>
      </c>
      <c r="F10" s="21">
        <v>20</v>
      </c>
      <c r="G10" s="21">
        <v>20</v>
      </c>
      <c r="H10" s="16" t="s">
        <v>13</v>
      </c>
      <c r="I10" s="21">
        <v>20</v>
      </c>
      <c r="J10" s="21">
        <v>20</v>
      </c>
      <c r="K10" s="21">
        <v>20</v>
      </c>
      <c r="L10" s="21">
        <v>20</v>
      </c>
      <c r="M10" s="21">
        <v>20</v>
      </c>
      <c r="N10" s="16" t="s">
        <v>13</v>
      </c>
      <c r="O10" s="21">
        <v>20</v>
      </c>
      <c r="P10" s="21">
        <v>20</v>
      </c>
      <c r="Q10" s="21">
        <v>20</v>
      </c>
      <c r="R10" s="21">
        <v>20</v>
      </c>
      <c r="S10" s="21">
        <v>20</v>
      </c>
      <c r="T10" s="16" t="s">
        <v>13</v>
      </c>
      <c r="U10" s="21">
        <v>20</v>
      </c>
      <c r="V10" s="21">
        <v>20</v>
      </c>
      <c r="W10" s="21">
        <v>20</v>
      </c>
      <c r="X10" s="21">
        <v>20</v>
      </c>
      <c r="Y10" s="21">
        <v>20</v>
      </c>
      <c r="Z10" s="16" t="s">
        <v>13</v>
      </c>
      <c r="AA10" s="21">
        <v>20</v>
      </c>
      <c r="AB10" s="21">
        <v>20</v>
      </c>
      <c r="AC10" s="21">
        <v>20</v>
      </c>
      <c r="AD10" s="21">
        <v>20</v>
      </c>
      <c r="AE10" s="21">
        <v>20</v>
      </c>
      <c r="AF10" s="16" t="s">
        <v>13</v>
      </c>
      <c r="AG10" s="21">
        <v>20</v>
      </c>
      <c r="AH10" s="21">
        <v>20</v>
      </c>
      <c r="AI10" s="21">
        <v>20</v>
      </c>
      <c r="AJ10" s="21">
        <v>20</v>
      </c>
      <c r="AK10" s="21">
        <v>20</v>
      </c>
    </row>
    <row r="11" spans="1:37" ht="14.5" thickBot="1" x14ac:dyDescent="0.35">
      <c r="A11" s="5" t="s">
        <v>17</v>
      </c>
      <c r="B11" s="11" t="s">
        <v>13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11" t="s">
        <v>13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11" t="s">
        <v>13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11" t="s">
        <v>13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11" t="s">
        <v>13</v>
      </c>
      <c r="AA11" s="20">
        <v>0</v>
      </c>
      <c r="AB11" s="20">
        <v>0</v>
      </c>
      <c r="AC11" s="20">
        <v>0</v>
      </c>
      <c r="AD11" s="20">
        <v>0</v>
      </c>
      <c r="AE11" s="20">
        <v>0</v>
      </c>
      <c r="AF11" s="11" t="s">
        <v>13</v>
      </c>
      <c r="AG11" s="20">
        <v>0</v>
      </c>
      <c r="AH11" s="20">
        <v>0</v>
      </c>
      <c r="AI11" s="20">
        <v>0</v>
      </c>
      <c r="AJ11" s="20">
        <v>0</v>
      </c>
      <c r="AK11" s="20">
        <v>0</v>
      </c>
    </row>
    <row r="12" spans="1:37" ht="14.5" thickBot="1" x14ac:dyDescent="0.35">
      <c r="A12" s="5" t="s">
        <v>16</v>
      </c>
      <c r="B12" s="11">
        <v>0</v>
      </c>
      <c r="C12" s="20" t="s">
        <v>13</v>
      </c>
      <c r="D12" s="20" t="s">
        <v>13</v>
      </c>
      <c r="E12" s="20" t="s">
        <v>13</v>
      </c>
      <c r="F12" s="20" t="s">
        <v>13</v>
      </c>
      <c r="G12" s="20" t="s">
        <v>13</v>
      </c>
      <c r="H12" s="11">
        <v>0</v>
      </c>
      <c r="I12" s="20" t="s">
        <v>13</v>
      </c>
      <c r="J12" s="20" t="s">
        <v>13</v>
      </c>
      <c r="K12" s="20" t="s">
        <v>13</v>
      </c>
      <c r="L12" s="20" t="s">
        <v>13</v>
      </c>
      <c r="M12" s="20" t="s">
        <v>13</v>
      </c>
      <c r="N12" s="11">
        <v>0</v>
      </c>
      <c r="O12" s="20" t="s">
        <v>13</v>
      </c>
      <c r="P12" s="20" t="s">
        <v>13</v>
      </c>
      <c r="Q12" s="20" t="s">
        <v>13</v>
      </c>
      <c r="R12" s="20" t="s">
        <v>13</v>
      </c>
      <c r="S12" s="20" t="s">
        <v>13</v>
      </c>
      <c r="T12" s="11">
        <v>0</v>
      </c>
      <c r="U12" s="20" t="s">
        <v>13</v>
      </c>
      <c r="V12" s="20" t="s">
        <v>13</v>
      </c>
      <c r="W12" s="20" t="s">
        <v>13</v>
      </c>
      <c r="X12" s="20" t="s">
        <v>13</v>
      </c>
      <c r="Y12" s="20" t="s">
        <v>13</v>
      </c>
      <c r="Z12" s="11">
        <v>0</v>
      </c>
      <c r="AA12" s="20" t="s">
        <v>13</v>
      </c>
      <c r="AB12" s="20" t="s">
        <v>13</v>
      </c>
      <c r="AC12" s="20" t="s">
        <v>13</v>
      </c>
      <c r="AD12" s="20" t="s">
        <v>13</v>
      </c>
      <c r="AE12" s="20" t="s">
        <v>13</v>
      </c>
      <c r="AF12" s="11">
        <v>0</v>
      </c>
      <c r="AG12" s="20" t="s">
        <v>13</v>
      </c>
      <c r="AH12" s="20" t="s">
        <v>13</v>
      </c>
      <c r="AI12" s="20" t="s">
        <v>13</v>
      </c>
      <c r="AJ12" s="20" t="s">
        <v>13</v>
      </c>
      <c r="AK12" s="20" t="s">
        <v>13</v>
      </c>
    </row>
    <row r="13" spans="1:37" ht="14.5" thickBot="1" x14ac:dyDescent="0.35">
      <c r="A13" s="5" t="s">
        <v>15</v>
      </c>
      <c r="B13" s="11">
        <v>0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11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11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11">
        <v>0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11">
        <v>0</v>
      </c>
      <c r="AA13" s="20">
        <v>0</v>
      </c>
      <c r="AB13" s="20">
        <v>0</v>
      </c>
      <c r="AC13" s="20">
        <v>0</v>
      </c>
      <c r="AD13" s="20">
        <v>0</v>
      </c>
      <c r="AE13" s="20">
        <v>0</v>
      </c>
      <c r="AF13" s="11">
        <v>0</v>
      </c>
      <c r="AG13" s="20">
        <v>0</v>
      </c>
      <c r="AH13" s="20">
        <v>0</v>
      </c>
      <c r="AI13" s="20">
        <v>0</v>
      </c>
      <c r="AJ13" s="20">
        <v>0</v>
      </c>
      <c r="AK13" s="20">
        <v>0</v>
      </c>
    </row>
    <row r="14" spans="1:37" ht="14.5" thickBot="1" x14ac:dyDescent="0.35">
      <c r="A14" s="5" t="s">
        <v>18</v>
      </c>
      <c r="B14" s="11">
        <v>59</v>
      </c>
      <c r="C14" s="20" t="s">
        <v>13</v>
      </c>
      <c r="D14" s="20" t="s">
        <v>13</v>
      </c>
      <c r="E14" s="20" t="s">
        <v>13</v>
      </c>
      <c r="F14" s="20" t="s">
        <v>13</v>
      </c>
      <c r="G14" s="20" t="s">
        <v>13</v>
      </c>
      <c r="H14" s="11">
        <v>59</v>
      </c>
      <c r="I14" s="20" t="s">
        <v>13</v>
      </c>
      <c r="J14" s="20" t="s">
        <v>13</v>
      </c>
      <c r="K14" s="20" t="s">
        <v>13</v>
      </c>
      <c r="L14" s="20" t="s">
        <v>13</v>
      </c>
      <c r="M14" s="20" t="s">
        <v>13</v>
      </c>
      <c r="N14" s="11">
        <v>34</v>
      </c>
      <c r="O14" s="20" t="s">
        <v>13</v>
      </c>
      <c r="P14" s="20" t="s">
        <v>13</v>
      </c>
      <c r="Q14" s="20" t="s">
        <v>13</v>
      </c>
      <c r="R14" s="20" t="s">
        <v>13</v>
      </c>
      <c r="S14" s="20" t="s">
        <v>13</v>
      </c>
      <c r="T14" s="11">
        <v>34</v>
      </c>
      <c r="U14" s="20" t="s">
        <v>13</v>
      </c>
      <c r="V14" s="20" t="s">
        <v>13</v>
      </c>
      <c r="W14" s="20" t="s">
        <v>13</v>
      </c>
      <c r="X14" s="20" t="s">
        <v>13</v>
      </c>
      <c r="Y14" s="20" t="s">
        <v>13</v>
      </c>
      <c r="Z14" s="11">
        <v>40</v>
      </c>
      <c r="AA14" s="20" t="s">
        <v>13</v>
      </c>
      <c r="AB14" s="20" t="s">
        <v>13</v>
      </c>
      <c r="AC14" s="20" t="s">
        <v>13</v>
      </c>
      <c r="AD14" s="20" t="s">
        <v>13</v>
      </c>
      <c r="AE14" s="20" t="s">
        <v>13</v>
      </c>
      <c r="AF14" s="11">
        <v>40</v>
      </c>
      <c r="AG14" s="20" t="s">
        <v>13</v>
      </c>
      <c r="AH14" s="20" t="s">
        <v>13</v>
      </c>
      <c r="AI14" s="20" t="s">
        <v>13</v>
      </c>
      <c r="AJ14" s="20" t="s">
        <v>13</v>
      </c>
      <c r="AK14" s="20" t="s">
        <v>13</v>
      </c>
    </row>
    <row r="15" spans="1:37" s="18" customFormat="1" ht="28.5" thickBot="1" x14ac:dyDescent="0.35">
      <c r="A15" s="19" t="s">
        <v>19</v>
      </c>
      <c r="B15" s="16">
        <v>9</v>
      </c>
      <c r="C15" s="21" t="s">
        <v>13</v>
      </c>
      <c r="D15" s="21" t="s">
        <v>13</v>
      </c>
      <c r="E15" s="21" t="s">
        <v>13</v>
      </c>
      <c r="F15" s="21" t="s">
        <v>13</v>
      </c>
      <c r="G15" s="21" t="s">
        <v>13</v>
      </c>
      <c r="H15" s="16">
        <v>9</v>
      </c>
      <c r="I15" s="21" t="s">
        <v>13</v>
      </c>
      <c r="J15" s="21" t="s">
        <v>13</v>
      </c>
      <c r="K15" s="21" t="s">
        <v>13</v>
      </c>
      <c r="L15" s="21" t="s">
        <v>13</v>
      </c>
      <c r="M15" s="21" t="s">
        <v>13</v>
      </c>
      <c r="N15" s="16">
        <v>9</v>
      </c>
      <c r="O15" s="21" t="s">
        <v>13</v>
      </c>
      <c r="P15" s="21" t="s">
        <v>13</v>
      </c>
      <c r="Q15" s="21" t="s">
        <v>13</v>
      </c>
      <c r="R15" s="21" t="s">
        <v>13</v>
      </c>
      <c r="S15" s="21" t="s">
        <v>13</v>
      </c>
      <c r="T15" s="16">
        <v>9</v>
      </c>
      <c r="U15" s="21" t="s">
        <v>13</v>
      </c>
      <c r="V15" s="21" t="s">
        <v>13</v>
      </c>
      <c r="W15" s="21" t="s">
        <v>13</v>
      </c>
      <c r="X15" s="21" t="s">
        <v>13</v>
      </c>
      <c r="Y15" s="21" t="s">
        <v>13</v>
      </c>
      <c r="Z15" s="16">
        <v>9</v>
      </c>
      <c r="AA15" s="21" t="s">
        <v>13</v>
      </c>
      <c r="AB15" s="21" t="s">
        <v>13</v>
      </c>
      <c r="AC15" s="21" t="s">
        <v>13</v>
      </c>
      <c r="AD15" s="21" t="s">
        <v>13</v>
      </c>
      <c r="AE15" s="21" t="s">
        <v>13</v>
      </c>
      <c r="AF15" s="16">
        <v>9</v>
      </c>
      <c r="AG15" s="21" t="s">
        <v>13</v>
      </c>
      <c r="AH15" s="21" t="s">
        <v>13</v>
      </c>
      <c r="AI15" s="21" t="s">
        <v>13</v>
      </c>
      <c r="AJ15" s="21" t="s">
        <v>13</v>
      </c>
      <c r="AK15" s="21" t="s">
        <v>13</v>
      </c>
    </row>
    <row r="16" spans="1:37" ht="14.5" thickBot="1" x14ac:dyDescent="0.35">
      <c r="A16" s="5" t="s">
        <v>20</v>
      </c>
      <c r="B16" s="11">
        <v>290</v>
      </c>
      <c r="C16" s="20">
        <v>290</v>
      </c>
      <c r="D16" s="20">
        <v>290</v>
      </c>
      <c r="E16" s="20">
        <v>290</v>
      </c>
      <c r="F16" s="20">
        <v>290</v>
      </c>
      <c r="G16" s="20">
        <v>290</v>
      </c>
      <c r="H16" s="11">
        <v>290</v>
      </c>
      <c r="I16" s="20">
        <v>290</v>
      </c>
      <c r="J16" s="20">
        <v>290</v>
      </c>
      <c r="K16" s="20">
        <v>290</v>
      </c>
      <c r="L16" s="20">
        <v>290</v>
      </c>
      <c r="M16" s="20">
        <v>290</v>
      </c>
      <c r="N16" s="11">
        <v>290</v>
      </c>
      <c r="O16" s="20">
        <v>290</v>
      </c>
      <c r="P16" s="20">
        <v>290</v>
      </c>
      <c r="Q16" s="20">
        <v>290</v>
      </c>
      <c r="R16" s="20">
        <v>290</v>
      </c>
      <c r="S16" s="20">
        <v>290</v>
      </c>
      <c r="T16" s="11">
        <v>290</v>
      </c>
      <c r="U16" s="20">
        <v>290</v>
      </c>
      <c r="V16" s="20">
        <v>290</v>
      </c>
      <c r="W16" s="20">
        <v>290</v>
      </c>
      <c r="X16" s="20">
        <v>290</v>
      </c>
      <c r="Y16" s="20">
        <v>290</v>
      </c>
      <c r="Z16" s="11">
        <v>290</v>
      </c>
      <c r="AA16" s="20">
        <v>290</v>
      </c>
      <c r="AB16" s="20">
        <v>290</v>
      </c>
      <c r="AC16" s="20">
        <v>290</v>
      </c>
      <c r="AD16" s="20">
        <v>290</v>
      </c>
      <c r="AE16" s="20">
        <v>290</v>
      </c>
      <c r="AF16" s="11">
        <v>290</v>
      </c>
      <c r="AG16" s="20">
        <v>290</v>
      </c>
      <c r="AH16" s="20">
        <v>290</v>
      </c>
      <c r="AI16" s="20">
        <v>290</v>
      </c>
      <c r="AJ16" s="20">
        <v>290</v>
      </c>
      <c r="AK16" s="20">
        <v>290</v>
      </c>
    </row>
    <row r="17" spans="1:37" ht="28.5" thickBot="1" x14ac:dyDescent="0.35">
      <c r="A17" s="6" t="s">
        <v>21</v>
      </c>
      <c r="B17" s="11">
        <v>290</v>
      </c>
      <c r="C17" s="20">
        <v>290</v>
      </c>
      <c r="D17" s="20">
        <v>290</v>
      </c>
      <c r="E17" s="20">
        <v>290</v>
      </c>
      <c r="F17" s="20">
        <v>290</v>
      </c>
      <c r="G17" s="20">
        <v>290</v>
      </c>
      <c r="H17" s="11">
        <v>290</v>
      </c>
      <c r="I17" s="20">
        <v>290</v>
      </c>
      <c r="J17" s="20">
        <v>290</v>
      </c>
      <c r="K17" s="20">
        <v>290</v>
      </c>
      <c r="L17" s="20">
        <v>290</v>
      </c>
      <c r="M17" s="20">
        <v>290</v>
      </c>
      <c r="N17" s="11">
        <v>290</v>
      </c>
      <c r="O17" s="20">
        <v>290</v>
      </c>
      <c r="P17" s="20">
        <v>290</v>
      </c>
      <c r="Q17" s="20">
        <v>290</v>
      </c>
      <c r="R17" s="20">
        <v>290</v>
      </c>
      <c r="S17" s="20">
        <v>290</v>
      </c>
      <c r="T17" s="11">
        <v>290</v>
      </c>
      <c r="U17" s="20">
        <v>290</v>
      </c>
      <c r="V17" s="20">
        <v>290</v>
      </c>
      <c r="W17" s="20">
        <v>290</v>
      </c>
      <c r="X17" s="20">
        <v>290</v>
      </c>
      <c r="Y17" s="20">
        <v>290</v>
      </c>
      <c r="Z17" s="11">
        <v>290</v>
      </c>
      <c r="AA17" s="20">
        <v>290</v>
      </c>
      <c r="AB17" s="20">
        <v>290</v>
      </c>
      <c r="AC17" s="20">
        <v>290</v>
      </c>
      <c r="AD17" s="20">
        <v>290</v>
      </c>
      <c r="AE17" s="20">
        <v>290</v>
      </c>
      <c r="AF17" s="11">
        <v>290</v>
      </c>
      <c r="AG17" s="20">
        <v>290</v>
      </c>
      <c r="AH17" s="20">
        <v>290</v>
      </c>
      <c r="AI17" s="20">
        <v>290</v>
      </c>
      <c r="AJ17" s="20">
        <v>290</v>
      </c>
      <c r="AK17" s="20">
        <v>290</v>
      </c>
    </row>
    <row r="18" spans="1:37" ht="14.5" thickBot="1" x14ac:dyDescent="0.35">
      <c r="A18" s="5" t="s">
        <v>22</v>
      </c>
      <c r="B18" s="11" t="s">
        <v>13</v>
      </c>
      <c r="C18" s="20">
        <v>19</v>
      </c>
      <c r="D18" s="20">
        <v>19</v>
      </c>
      <c r="E18" s="20">
        <v>19</v>
      </c>
      <c r="F18" s="20">
        <v>19</v>
      </c>
      <c r="G18" s="20">
        <v>19</v>
      </c>
      <c r="H18" s="11" t="s">
        <v>13</v>
      </c>
      <c r="I18" s="20">
        <v>19</v>
      </c>
      <c r="J18" s="20">
        <v>19</v>
      </c>
      <c r="K18" s="20">
        <v>19</v>
      </c>
      <c r="L18" s="20">
        <v>19</v>
      </c>
      <c r="M18" s="20">
        <v>19</v>
      </c>
      <c r="N18" s="11" t="s">
        <v>13</v>
      </c>
      <c r="O18" s="20">
        <v>1.1000000000000001</v>
      </c>
      <c r="P18" s="20">
        <v>1.1000000000000001</v>
      </c>
      <c r="Q18" s="20">
        <v>1.1000000000000001</v>
      </c>
      <c r="R18" s="20">
        <v>1.1000000000000001</v>
      </c>
      <c r="S18" s="20">
        <v>1.1000000000000001</v>
      </c>
      <c r="T18" s="11" t="s">
        <v>13</v>
      </c>
      <c r="U18" s="20">
        <v>1.1000000000000001</v>
      </c>
      <c r="V18" s="20">
        <v>1.1000000000000001</v>
      </c>
      <c r="W18" s="20">
        <v>1.1000000000000001</v>
      </c>
      <c r="X18" s="20">
        <v>1.1000000000000001</v>
      </c>
      <c r="Y18" s="20">
        <v>1.1000000000000001</v>
      </c>
      <c r="Z18" s="11" t="s">
        <v>13</v>
      </c>
      <c r="AA18" s="20">
        <v>1.1000000000000001</v>
      </c>
      <c r="AB18" s="20">
        <v>1.1000000000000001</v>
      </c>
      <c r="AC18" s="20">
        <v>1.1000000000000001</v>
      </c>
      <c r="AD18" s="20">
        <v>1.1000000000000001</v>
      </c>
      <c r="AE18" s="20">
        <v>1.1000000000000001</v>
      </c>
      <c r="AF18" s="11" t="s">
        <v>13</v>
      </c>
      <c r="AG18" s="20">
        <v>1.1000000000000001</v>
      </c>
      <c r="AH18" s="20">
        <v>1.1000000000000001</v>
      </c>
      <c r="AI18" s="20">
        <v>1.1000000000000001</v>
      </c>
      <c r="AJ18" s="20">
        <v>1.1000000000000001</v>
      </c>
      <c r="AK18" s="20">
        <v>1.1000000000000001</v>
      </c>
    </row>
    <row r="19" spans="1:37" ht="14.5" thickBot="1" x14ac:dyDescent="0.35">
      <c r="A19" s="5" t="s">
        <v>27</v>
      </c>
      <c r="B19" s="11">
        <v>-228.6</v>
      </c>
      <c r="C19" s="20">
        <v>-228.6</v>
      </c>
      <c r="D19" s="20">
        <v>-228.6</v>
      </c>
      <c r="E19" s="20">
        <v>-228.6</v>
      </c>
      <c r="F19" s="20">
        <v>-228.6</v>
      </c>
      <c r="G19" s="20">
        <v>-228.6</v>
      </c>
      <c r="H19" s="11">
        <v>-228.6</v>
      </c>
      <c r="I19" s="20">
        <v>-228.6</v>
      </c>
      <c r="J19" s="20">
        <v>-228.6</v>
      </c>
      <c r="K19" s="20">
        <v>-228.6</v>
      </c>
      <c r="L19" s="20">
        <v>-228.6</v>
      </c>
      <c r="M19" s="20">
        <v>-228.6</v>
      </c>
      <c r="N19" s="11">
        <v>-228.6</v>
      </c>
      <c r="O19" s="20">
        <v>-228.6</v>
      </c>
      <c r="P19" s="20">
        <v>-228.6</v>
      </c>
      <c r="Q19" s="20">
        <v>-228.6</v>
      </c>
      <c r="R19" s="20">
        <v>-228.6</v>
      </c>
      <c r="S19" s="20">
        <v>-228.6</v>
      </c>
      <c r="T19" s="11">
        <v>-228.6</v>
      </c>
      <c r="U19" s="20">
        <v>-228.6</v>
      </c>
      <c r="V19" s="20">
        <v>-228.6</v>
      </c>
      <c r="W19" s="20">
        <v>-228.6</v>
      </c>
      <c r="X19" s="20">
        <v>-228.6</v>
      </c>
      <c r="Y19" s="20">
        <v>-228.6</v>
      </c>
      <c r="Z19" s="11">
        <v>-228.6</v>
      </c>
      <c r="AA19" s="20">
        <v>-228.6</v>
      </c>
      <c r="AB19" s="20">
        <v>-228.6</v>
      </c>
      <c r="AC19" s="20">
        <v>-228.6</v>
      </c>
      <c r="AD19" s="20">
        <v>-228.6</v>
      </c>
      <c r="AE19" s="20">
        <v>-228.6</v>
      </c>
      <c r="AF19" s="11">
        <v>-228.6</v>
      </c>
      <c r="AG19" s="20">
        <v>-228.6</v>
      </c>
      <c r="AH19" s="20">
        <v>-228.6</v>
      </c>
      <c r="AI19" s="20">
        <v>-228.6</v>
      </c>
      <c r="AJ19" s="20">
        <v>-228.6</v>
      </c>
      <c r="AK19" s="20">
        <v>-228.6</v>
      </c>
    </row>
    <row r="20" spans="1:37" ht="28.5" thickBot="1" x14ac:dyDescent="0.35">
      <c r="A20" s="6" t="s">
        <v>31</v>
      </c>
      <c r="B20" s="12">
        <v>3.5000000000000003E-2</v>
      </c>
      <c r="C20" s="22">
        <v>3.5000000000000003E-2</v>
      </c>
      <c r="D20" s="22">
        <v>3.5000000000000003E-2</v>
      </c>
      <c r="E20" s="22">
        <v>3.5000000000000003E-2</v>
      </c>
      <c r="F20" s="22">
        <v>3.5000000000000003E-2</v>
      </c>
      <c r="G20" s="22">
        <v>3.5000000000000003E-2</v>
      </c>
      <c r="H20" s="12">
        <v>3.5000000000000003E-2</v>
      </c>
      <c r="I20" s="22">
        <v>3.5000000000000003E-2</v>
      </c>
      <c r="J20" s="22">
        <v>3.5000000000000003E-2</v>
      </c>
      <c r="K20" s="22">
        <v>3.5000000000000003E-2</v>
      </c>
      <c r="L20" s="22">
        <v>3.5000000000000003E-2</v>
      </c>
      <c r="M20" s="22">
        <v>3.5000000000000003E-2</v>
      </c>
      <c r="N20" s="12">
        <v>3.5000000000000003E-2</v>
      </c>
      <c r="O20" s="22">
        <v>3.5000000000000003E-2</v>
      </c>
      <c r="P20" s="22">
        <v>3.5000000000000003E-2</v>
      </c>
      <c r="Q20" s="22">
        <v>3.5000000000000003E-2</v>
      </c>
      <c r="R20" s="22">
        <v>3.5000000000000003E-2</v>
      </c>
      <c r="S20" s="22">
        <v>3.5000000000000003E-2</v>
      </c>
      <c r="T20" s="12">
        <v>3.5000000000000003E-2</v>
      </c>
      <c r="U20" s="22">
        <v>3.5000000000000003E-2</v>
      </c>
      <c r="V20" s="22">
        <v>3.5000000000000003E-2</v>
      </c>
      <c r="W20" s="22">
        <v>3.5000000000000003E-2</v>
      </c>
      <c r="X20" s="22">
        <v>3.5000000000000003E-2</v>
      </c>
      <c r="Y20" s="22">
        <v>3.5000000000000003E-2</v>
      </c>
      <c r="Z20" s="12">
        <v>3.5000000000000003E-2</v>
      </c>
      <c r="AA20" s="22">
        <v>3.5000000000000003E-2</v>
      </c>
      <c r="AB20" s="22">
        <v>3.5000000000000003E-2</v>
      </c>
      <c r="AC20" s="22">
        <v>3.5000000000000003E-2</v>
      </c>
      <c r="AD20" s="22">
        <v>3.5000000000000003E-2</v>
      </c>
      <c r="AE20" s="22">
        <v>3.5000000000000003E-2</v>
      </c>
      <c r="AF20" s="12">
        <v>3.5000000000000003E-2</v>
      </c>
      <c r="AG20" s="22">
        <v>3.5000000000000003E-2</v>
      </c>
      <c r="AH20" s="22">
        <v>3.5000000000000003E-2</v>
      </c>
      <c r="AI20" s="22">
        <v>3.5000000000000003E-2</v>
      </c>
      <c r="AJ20" s="22">
        <v>3.5000000000000003E-2</v>
      </c>
      <c r="AK20" s="22">
        <v>3.5000000000000003E-2</v>
      </c>
    </row>
    <row r="21" spans="1:37" ht="28.5" thickBot="1" x14ac:dyDescent="0.35">
      <c r="A21" s="6" t="s">
        <v>33</v>
      </c>
      <c r="B21" s="11">
        <v>3</v>
      </c>
      <c r="C21" s="20">
        <v>3</v>
      </c>
      <c r="D21" s="20">
        <v>3</v>
      </c>
      <c r="E21" s="20">
        <v>3</v>
      </c>
      <c r="F21" s="20">
        <v>3</v>
      </c>
      <c r="G21" s="20">
        <v>3</v>
      </c>
      <c r="H21" s="11">
        <v>3</v>
      </c>
      <c r="I21" s="20">
        <v>3</v>
      </c>
      <c r="J21" s="20">
        <v>3</v>
      </c>
      <c r="K21" s="20">
        <v>3</v>
      </c>
      <c r="L21" s="20">
        <v>3</v>
      </c>
      <c r="M21" s="20">
        <v>3</v>
      </c>
      <c r="N21" s="11">
        <v>3</v>
      </c>
      <c r="O21" s="20">
        <v>3</v>
      </c>
      <c r="P21" s="20">
        <v>3</v>
      </c>
      <c r="Q21" s="20">
        <v>3</v>
      </c>
      <c r="R21" s="20">
        <v>3</v>
      </c>
      <c r="S21" s="20">
        <v>3</v>
      </c>
      <c r="T21" s="11">
        <v>3</v>
      </c>
      <c r="U21" s="20">
        <v>3</v>
      </c>
      <c r="V21" s="20">
        <v>3</v>
      </c>
      <c r="W21" s="20">
        <v>3</v>
      </c>
      <c r="X21" s="20">
        <v>3</v>
      </c>
      <c r="Y21" s="20">
        <v>3</v>
      </c>
      <c r="Z21" s="11">
        <v>3</v>
      </c>
      <c r="AA21" s="20">
        <v>3</v>
      </c>
      <c r="AB21" s="20">
        <v>3</v>
      </c>
      <c r="AC21" s="20">
        <v>3</v>
      </c>
      <c r="AD21" s="20">
        <v>3</v>
      </c>
      <c r="AE21" s="20">
        <v>3</v>
      </c>
      <c r="AF21" s="11">
        <v>3</v>
      </c>
      <c r="AG21" s="20">
        <v>3</v>
      </c>
      <c r="AH21" s="20">
        <v>3</v>
      </c>
      <c r="AI21" s="20">
        <v>3</v>
      </c>
      <c r="AJ21" s="20">
        <v>3</v>
      </c>
      <c r="AK21" s="20">
        <v>3</v>
      </c>
    </row>
    <row r="22" spans="1:37" ht="14.5" thickBot="1" x14ac:dyDescent="0.35">
      <c r="A22" s="6" t="s">
        <v>35</v>
      </c>
      <c r="B22" s="11">
        <v>2.2000000000000002</v>
      </c>
      <c r="C22" s="20">
        <v>2.2000000000000002</v>
      </c>
      <c r="D22" s="20">
        <v>2.2000000000000002</v>
      </c>
      <c r="E22" s="20">
        <v>2.2000000000000002</v>
      </c>
      <c r="F22" s="20">
        <v>2.2000000000000002</v>
      </c>
      <c r="G22" s="20">
        <v>2.2000000000000002</v>
      </c>
      <c r="H22" s="11">
        <v>2.2000000000000002</v>
      </c>
      <c r="I22" s="20">
        <v>2.2000000000000002</v>
      </c>
      <c r="J22" s="20">
        <v>2.2000000000000002</v>
      </c>
      <c r="K22" s="20">
        <v>2.2000000000000002</v>
      </c>
      <c r="L22" s="20">
        <v>2.2000000000000002</v>
      </c>
      <c r="M22" s="20">
        <v>2.2000000000000002</v>
      </c>
      <c r="N22" s="11">
        <v>2.2000000000000002</v>
      </c>
      <c r="O22" s="20">
        <v>2.2000000000000002</v>
      </c>
      <c r="P22" s="20">
        <v>2.2000000000000002</v>
      </c>
      <c r="Q22" s="20">
        <v>2.2000000000000002</v>
      </c>
      <c r="R22" s="20">
        <v>2.2000000000000002</v>
      </c>
      <c r="S22" s="20">
        <v>2.2000000000000002</v>
      </c>
      <c r="T22" s="11">
        <v>2.2000000000000002</v>
      </c>
      <c r="U22" s="20">
        <v>2.2000000000000002</v>
      </c>
      <c r="V22" s="20">
        <v>2.2000000000000002</v>
      </c>
      <c r="W22" s="20">
        <v>2.2000000000000002</v>
      </c>
      <c r="X22" s="20">
        <v>2.2000000000000002</v>
      </c>
      <c r="Y22" s="20">
        <v>2.2000000000000002</v>
      </c>
      <c r="Z22" s="11">
        <v>2.2000000000000002</v>
      </c>
      <c r="AA22" s="20">
        <v>2.2000000000000002</v>
      </c>
      <c r="AB22" s="20">
        <v>2.2000000000000002</v>
      </c>
      <c r="AC22" s="20">
        <v>2.2000000000000002</v>
      </c>
      <c r="AD22" s="20">
        <v>2.2000000000000002</v>
      </c>
      <c r="AE22" s="20">
        <v>2.2000000000000002</v>
      </c>
      <c r="AF22" s="11">
        <v>2.2000000000000002</v>
      </c>
      <c r="AG22" s="20">
        <v>2.2000000000000002</v>
      </c>
      <c r="AH22" s="20">
        <v>2.2000000000000002</v>
      </c>
      <c r="AI22" s="20">
        <v>2.2000000000000002</v>
      </c>
      <c r="AJ22" s="20">
        <v>2.2000000000000002</v>
      </c>
      <c r="AK22" s="20">
        <v>2.2000000000000002</v>
      </c>
    </row>
    <row r="23" spans="1:37" ht="14.5" thickBot="1" x14ac:dyDescent="0.35">
      <c r="A23" s="6" t="s">
        <v>37</v>
      </c>
      <c r="B23" s="11">
        <v>3</v>
      </c>
      <c r="C23" s="20">
        <v>3</v>
      </c>
      <c r="D23" s="20">
        <v>3</v>
      </c>
      <c r="E23" s="20">
        <v>3</v>
      </c>
      <c r="F23" s="20">
        <v>3</v>
      </c>
      <c r="G23" s="20">
        <v>3</v>
      </c>
      <c r="H23" s="11">
        <v>3</v>
      </c>
      <c r="I23" s="20">
        <v>3</v>
      </c>
      <c r="J23" s="20">
        <v>3</v>
      </c>
      <c r="K23" s="20">
        <v>3</v>
      </c>
      <c r="L23" s="20">
        <v>3</v>
      </c>
      <c r="M23" s="20">
        <v>3</v>
      </c>
      <c r="N23" s="11">
        <v>3</v>
      </c>
      <c r="O23" s="20">
        <v>3</v>
      </c>
      <c r="P23" s="20">
        <v>3</v>
      </c>
      <c r="Q23" s="20">
        <v>3</v>
      </c>
      <c r="R23" s="20">
        <v>3</v>
      </c>
      <c r="S23" s="20">
        <v>3</v>
      </c>
      <c r="T23" s="11">
        <v>3</v>
      </c>
      <c r="U23" s="20">
        <v>3</v>
      </c>
      <c r="V23" s="20">
        <v>3</v>
      </c>
      <c r="W23" s="20">
        <v>3</v>
      </c>
      <c r="X23" s="20">
        <v>3</v>
      </c>
      <c r="Y23" s="20">
        <v>3</v>
      </c>
      <c r="Z23" s="11">
        <v>3</v>
      </c>
      <c r="AA23" s="20">
        <v>3</v>
      </c>
      <c r="AB23" s="20">
        <v>3</v>
      </c>
      <c r="AC23" s="20">
        <v>3</v>
      </c>
      <c r="AD23" s="20">
        <v>3</v>
      </c>
      <c r="AE23" s="20">
        <v>3</v>
      </c>
      <c r="AF23" s="11">
        <v>3</v>
      </c>
      <c r="AG23" s="20">
        <v>3</v>
      </c>
      <c r="AH23" s="20">
        <v>3</v>
      </c>
      <c r="AI23" s="20">
        <v>3</v>
      </c>
      <c r="AJ23" s="20">
        <v>3</v>
      </c>
      <c r="AK23" s="20">
        <v>3</v>
      </c>
    </row>
    <row r="24" spans="1:37" ht="14.5" thickBot="1" x14ac:dyDescent="0.35">
      <c r="A24" s="6" t="s">
        <v>38</v>
      </c>
      <c r="B24" s="11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11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11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11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11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11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</row>
    <row r="25" spans="1:37" s="2" customFormat="1" ht="14.5" thickBot="1" x14ac:dyDescent="0.35">
      <c r="A25" s="4" t="s">
        <v>24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</row>
    <row r="26" spans="1:37" ht="14.5" thickBot="1" x14ac:dyDescent="0.35">
      <c r="A26" s="8" t="s">
        <v>25</v>
      </c>
      <c r="B26" s="11">
        <f>10*LOG10((10^(0.1*B14))*B7/1000)</f>
        <v>51.552725051033065</v>
      </c>
      <c r="C26" s="23">
        <f>C10-30-C13-C11</f>
        <v>-10</v>
      </c>
      <c r="D26" s="23">
        <f>D10-30-D13-D11</f>
        <v>-10</v>
      </c>
      <c r="E26" s="23">
        <f>E10-30-E13-E11</f>
        <v>-10</v>
      </c>
      <c r="F26" s="23">
        <f>F10-30-F13-F11</f>
        <v>-10</v>
      </c>
      <c r="G26" s="23">
        <f>G10-30-G13-G11</f>
        <v>-10</v>
      </c>
      <c r="H26" s="11">
        <f>10*LOG10((10^(0.1*H14))*H7/1000)</f>
        <v>59.334237554869503</v>
      </c>
      <c r="I26" s="23">
        <f>I10-30-I13-I11</f>
        <v>-10</v>
      </c>
      <c r="J26" s="23">
        <f>J10-30-J13-J11</f>
        <v>-10</v>
      </c>
      <c r="K26" s="23">
        <f>K10-30-K13-K11</f>
        <v>-10</v>
      </c>
      <c r="L26" s="23">
        <f>L10-30-L13-L11</f>
        <v>-10</v>
      </c>
      <c r="M26" s="23">
        <f>M10-30-M13-M11</f>
        <v>-10</v>
      </c>
      <c r="N26" s="11">
        <f>10*LOG10((10^(0.1*N14))*N7/1000)</f>
        <v>26.552725051033068</v>
      </c>
      <c r="O26" s="23">
        <f>O10-30-O13-O11</f>
        <v>-10</v>
      </c>
      <c r="P26" s="23">
        <f>P10-30-P13-P11</f>
        <v>-10</v>
      </c>
      <c r="Q26" s="23">
        <f>Q10-30-Q13-Q11</f>
        <v>-10</v>
      </c>
      <c r="R26" s="23">
        <f>R10-30-R13-R11</f>
        <v>-10</v>
      </c>
      <c r="S26" s="23">
        <f>S10-30-S13-S11</f>
        <v>-10</v>
      </c>
      <c r="T26" s="11">
        <f>10*LOG10((10^(0.1*T14))*T7/1000)</f>
        <v>34.334237554869503</v>
      </c>
      <c r="U26" s="23">
        <f>U10-30-U13-U11</f>
        <v>-10</v>
      </c>
      <c r="V26" s="23">
        <f>V10-30-V13-V11</f>
        <v>-10</v>
      </c>
      <c r="W26" s="23">
        <f>W10-30-W13-W11</f>
        <v>-10</v>
      </c>
      <c r="X26" s="23">
        <f>X10-30-X13-X11</f>
        <v>-10</v>
      </c>
      <c r="Y26" s="23">
        <f>Y10-30-Y13-Y11</f>
        <v>-10</v>
      </c>
      <c r="Z26" s="11">
        <f>10*LOG10((10^(0.1*Z14))*Z7/1000)</f>
        <v>32.552725051033057</v>
      </c>
      <c r="AA26" s="23">
        <f>AA10-30-AA13-AA11</f>
        <v>-10</v>
      </c>
      <c r="AB26" s="23">
        <f>AB10-30-AB13-AB11</f>
        <v>-10</v>
      </c>
      <c r="AC26" s="23">
        <f>AC10-30-AC13-AC11</f>
        <v>-10</v>
      </c>
      <c r="AD26" s="23">
        <f>AD10-30-AD13-AD11</f>
        <v>-10</v>
      </c>
      <c r="AE26" s="23">
        <f>AE10-30-AE13-AE11</f>
        <v>-10</v>
      </c>
      <c r="AF26" s="11">
        <f>10*LOG10((10^(0.1*AF14))*AF7/1000)</f>
        <v>40.334237554869496</v>
      </c>
      <c r="AG26" s="23">
        <f>AG10-30-AG13-AG11</f>
        <v>-10</v>
      </c>
      <c r="AH26" s="23">
        <f>AH10-30-AH13-AH11</f>
        <v>-10</v>
      </c>
      <c r="AI26" s="23">
        <f>AI10-30-AI13-AI11</f>
        <v>-10</v>
      </c>
      <c r="AJ26" s="23">
        <f>AJ10-30-AJ13-AJ11</f>
        <v>-10</v>
      </c>
      <c r="AK26" s="23">
        <f>AK10-30-AK13-AK11</f>
        <v>-10</v>
      </c>
    </row>
    <row r="27" spans="1:37" ht="14.5" thickBot="1" x14ac:dyDescent="0.35">
      <c r="A27" s="8" t="s">
        <v>26</v>
      </c>
      <c r="B27" s="11">
        <f>B12-B15-10*LOG10(B16+(B17-B16)*(10^(-0.1*B15)))</f>
        <v>-33.62397997898956</v>
      </c>
      <c r="C27" s="24">
        <f>C18</f>
        <v>19</v>
      </c>
      <c r="D27" s="24">
        <f t="shared" ref="D27:G28" si="0">D18</f>
        <v>19</v>
      </c>
      <c r="E27" s="24">
        <f t="shared" si="0"/>
        <v>19</v>
      </c>
      <c r="F27" s="24">
        <f t="shared" si="0"/>
        <v>19</v>
      </c>
      <c r="G27" s="24">
        <f t="shared" si="0"/>
        <v>19</v>
      </c>
      <c r="H27" s="14">
        <f>H12-H15-10*LOG10(H16+(H17-H16)*(10^(-0.1*H15)))</f>
        <v>-33.62397997898956</v>
      </c>
      <c r="I27" s="24">
        <f>I18</f>
        <v>19</v>
      </c>
      <c r="J27" s="24">
        <f t="shared" ref="J27:M28" si="1">J18</f>
        <v>19</v>
      </c>
      <c r="K27" s="24">
        <f t="shared" si="1"/>
        <v>19</v>
      </c>
      <c r="L27" s="24">
        <f t="shared" si="1"/>
        <v>19</v>
      </c>
      <c r="M27" s="24">
        <f t="shared" si="1"/>
        <v>19</v>
      </c>
      <c r="N27" s="14">
        <f>N12-N15-10*LOG10(N16+(N17-N16)*(10^(-0.1*N15)))</f>
        <v>-33.62397997898956</v>
      </c>
      <c r="O27" s="24">
        <f>O18</f>
        <v>1.1000000000000001</v>
      </c>
      <c r="P27" s="24">
        <f t="shared" ref="P27:S28" si="2">P18</f>
        <v>1.1000000000000001</v>
      </c>
      <c r="Q27" s="24">
        <f t="shared" si="2"/>
        <v>1.1000000000000001</v>
      </c>
      <c r="R27" s="24">
        <f t="shared" si="2"/>
        <v>1.1000000000000001</v>
      </c>
      <c r="S27" s="24">
        <f t="shared" si="2"/>
        <v>1.1000000000000001</v>
      </c>
      <c r="T27" s="14">
        <f>T12-T15-10*LOG10(T16+(T17-T16)*(10^(-0.1*T15)))</f>
        <v>-33.62397997898956</v>
      </c>
      <c r="U27" s="24">
        <f>U18</f>
        <v>1.1000000000000001</v>
      </c>
      <c r="V27" s="24">
        <f t="shared" ref="V27:Y28" si="3">V18</f>
        <v>1.1000000000000001</v>
      </c>
      <c r="W27" s="24">
        <f t="shared" si="3"/>
        <v>1.1000000000000001</v>
      </c>
      <c r="X27" s="24">
        <f t="shared" si="3"/>
        <v>1.1000000000000001</v>
      </c>
      <c r="Y27" s="24">
        <f t="shared" si="3"/>
        <v>1.1000000000000001</v>
      </c>
      <c r="Z27" s="14">
        <f>Z12-Z15-10*LOG10(Z16+(Z17-Z16)*(10^(-0.1*Z15)))</f>
        <v>-33.62397997898956</v>
      </c>
      <c r="AA27" s="24">
        <f>AA18</f>
        <v>1.1000000000000001</v>
      </c>
      <c r="AB27" s="24">
        <f t="shared" ref="AB27:AE28" si="4">AB18</f>
        <v>1.1000000000000001</v>
      </c>
      <c r="AC27" s="24">
        <f t="shared" si="4"/>
        <v>1.1000000000000001</v>
      </c>
      <c r="AD27" s="24">
        <f t="shared" si="4"/>
        <v>1.1000000000000001</v>
      </c>
      <c r="AE27" s="24">
        <f t="shared" si="4"/>
        <v>1.1000000000000001</v>
      </c>
      <c r="AF27" s="14">
        <f>AF12-AF15-10*LOG10(AF16+(AF17-AF16)*(10^(-0.1*AF15)))</f>
        <v>-33.62397997898956</v>
      </c>
      <c r="AG27" s="24">
        <f>AG18</f>
        <v>1.1000000000000001</v>
      </c>
      <c r="AH27" s="24">
        <f t="shared" ref="AH27:AK28" si="5">AH18</f>
        <v>1.1000000000000001</v>
      </c>
      <c r="AI27" s="24">
        <f t="shared" si="5"/>
        <v>1.1000000000000001</v>
      </c>
      <c r="AJ27" s="24">
        <f t="shared" si="5"/>
        <v>1.1000000000000001</v>
      </c>
      <c r="AK27" s="24">
        <f t="shared" si="5"/>
        <v>1.1000000000000001</v>
      </c>
    </row>
    <row r="28" spans="1:37" ht="14.5" thickBot="1" x14ac:dyDescent="0.35">
      <c r="A28" s="7" t="s">
        <v>28</v>
      </c>
      <c r="B28" s="11">
        <f>B19</f>
        <v>-228.6</v>
      </c>
      <c r="C28" s="20">
        <f>C19</f>
        <v>-228.6</v>
      </c>
      <c r="D28" s="20">
        <f t="shared" si="0"/>
        <v>-228.6</v>
      </c>
      <c r="E28" s="20">
        <f t="shared" si="0"/>
        <v>-228.6</v>
      </c>
      <c r="F28" s="20">
        <f t="shared" si="0"/>
        <v>-228.6</v>
      </c>
      <c r="G28" s="20">
        <f t="shared" si="0"/>
        <v>-228.6</v>
      </c>
      <c r="H28" s="11">
        <f>H19</f>
        <v>-228.6</v>
      </c>
      <c r="I28" s="20">
        <f>I19</f>
        <v>-228.6</v>
      </c>
      <c r="J28" s="20">
        <f t="shared" si="1"/>
        <v>-228.6</v>
      </c>
      <c r="K28" s="20">
        <f t="shared" si="1"/>
        <v>-228.6</v>
      </c>
      <c r="L28" s="20">
        <f t="shared" si="1"/>
        <v>-228.6</v>
      </c>
      <c r="M28" s="20">
        <f t="shared" si="1"/>
        <v>-228.6</v>
      </c>
      <c r="N28" s="11">
        <f>N19</f>
        <v>-228.6</v>
      </c>
      <c r="O28" s="20">
        <f>O19</f>
        <v>-228.6</v>
      </c>
      <c r="P28" s="20">
        <f t="shared" si="2"/>
        <v>-228.6</v>
      </c>
      <c r="Q28" s="20">
        <f t="shared" si="2"/>
        <v>-228.6</v>
      </c>
      <c r="R28" s="20">
        <f t="shared" si="2"/>
        <v>-228.6</v>
      </c>
      <c r="S28" s="20">
        <f t="shared" si="2"/>
        <v>-228.6</v>
      </c>
      <c r="T28" s="11">
        <f>T19</f>
        <v>-228.6</v>
      </c>
      <c r="U28" s="20">
        <f>U19</f>
        <v>-228.6</v>
      </c>
      <c r="V28" s="20">
        <f t="shared" si="3"/>
        <v>-228.6</v>
      </c>
      <c r="W28" s="20">
        <f t="shared" si="3"/>
        <v>-228.6</v>
      </c>
      <c r="X28" s="20">
        <f t="shared" si="3"/>
        <v>-228.6</v>
      </c>
      <c r="Y28" s="20">
        <f t="shared" si="3"/>
        <v>-228.6</v>
      </c>
      <c r="Z28" s="11">
        <f>Z19</f>
        <v>-228.6</v>
      </c>
      <c r="AA28" s="20">
        <f>AA19</f>
        <v>-228.6</v>
      </c>
      <c r="AB28" s="20">
        <f t="shared" si="4"/>
        <v>-228.6</v>
      </c>
      <c r="AC28" s="20">
        <f t="shared" si="4"/>
        <v>-228.6</v>
      </c>
      <c r="AD28" s="20">
        <f t="shared" si="4"/>
        <v>-228.6</v>
      </c>
      <c r="AE28" s="20">
        <f t="shared" si="4"/>
        <v>-228.6</v>
      </c>
      <c r="AF28" s="11">
        <f>AF19</f>
        <v>-228.6</v>
      </c>
      <c r="AG28" s="20">
        <f>AG19</f>
        <v>-228.6</v>
      </c>
      <c r="AH28" s="20">
        <f t="shared" si="5"/>
        <v>-228.6</v>
      </c>
      <c r="AI28" s="20">
        <f t="shared" si="5"/>
        <v>-228.6</v>
      </c>
      <c r="AJ28" s="20">
        <f t="shared" si="5"/>
        <v>-228.6</v>
      </c>
      <c r="AK28" s="20">
        <f t="shared" si="5"/>
        <v>-228.6</v>
      </c>
    </row>
    <row r="29" spans="1:37" ht="14.5" thickBot="1" x14ac:dyDescent="0.35">
      <c r="A29" s="7" t="s">
        <v>29</v>
      </c>
      <c r="B29" s="11">
        <f t="shared" ref="B29:AK29" si="6">10*LOG10(B7*1000)</f>
        <v>52.552725051033065</v>
      </c>
      <c r="C29" s="20">
        <f t="shared" si="6"/>
        <v>52.552725051033065</v>
      </c>
      <c r="D29" s="20">
        <f t="shared" si="6"/>
        <v>49.542425094393252</v>
      </c>
      <c r="E29" s="20">
        <f t="shared" si="6"/>
        <v>46.53212513775344</v>
      </c>
      <c r="F29" s="20">
        <f t="shared" si="6"/>
        <v>41.760912590556813</v>
      </c>
      <c r="G29" s="20">
        <f t="shared" si="6"/>
        <v>35.740312677277188</v>
      </c>
      <c r="H29" s="11">
        <f t="shared" si="6"/>
        <v>60.334237554869496</v>
      </c>
      <c r="I29" s="20">
        <f t="shared" si="6"/>
        <v>55.56302500767287</v>
      </c>
      <c r="J29" s="20">
        <f t="shared" si="6"/>
        <v>52.552725051033065</v>
      </c>
      <c r="K29" s="20">
        <f t="shared" si="6"/>
        <v>49.542425094393252</v>
      </c>
      <c r="L29" s="20">
        <f t="shared" si="6"/>
        <v>46.53212513775344</v>
      </c>
      <c r="M29" s="20">
        <f t="shared" si="6"/>
        <v>44.771212547196626</v>
      </c>
      <c r="N29" s="11">
        <f t="shared" si="6"/>
        <v>52.552725051033065</v>
      </c>
      <c r="O29" s="20">
        <f t="shared" si="6"/>
        <v>52.552725051033065</v>
      </c>
      <c r="P29" s="20">
        <f t="shared" si="6"/>
        <v>49.542425094393252</v>
      </c>
      <c r="Q29" s="20">
        <f t="shared" si="6"/>
        <v>46.53212513775344</v>
      </c>
      <c r="R29" s="20">
        <f t="shared" si="6"/>
        <v>41.760912590556813</v>
      </c>
      <c r="S29" s="20">
        <f t="shared" si="6"/>
        <v>35.740312677277188</v>
      </c>
      <c r="T29" s="11">
        <f t="shared" si="6"/>
        <v>60.334237554869496</v>
      </c>
      <c r="U29" s="20">
        <f t="shared" si="6"/>
        <v>55.56302500767287</v>
      </c>
      <c r="V29" s="20">
        <f t="shared" si="6"/>
        <v>52.552725051033065</v>
      </c>
      <c r="W29" s="20">
        <f t="shared" si="6"/>
        <v>49.542425094393252</v>
      </c>
      <c r="X29" s="20">
        <f t="shared" si="6"/>
        <v>46.53212513775344</v>
      </c>
      <c r="Y29" s="20">
        <f t="shared" si="6"/>
        <v>44.771212547196626</v>
      </c>
      <c r="Z29" s="11">
        <f t="shared" si="6"/>
        <v>52.552725051033065</v>
      </c>
      <c r="AA29" s="20">
        <f t="shared" si="6"/>
        <v>52.552725051033065</v>
      </c>
      <c r="AB29" s="20">
        <f t="shared" si="6"/>
        <v>49.542425094393252</v>
      </c>
      <c r="AC29" s="20">
        <f t="shared" si="6"/>
        <v>46.53212513775344</v>
      </c>
      <c r="AD29" s="20">
        <f t="shared" si="6"/>
        <v>41.760912590556813</v>
      </c>
      <c r="AE29" s="20">
        <f t="shared" si="6"/>
        <v>35.740312677277188</v>
      </c>
      <c r="AF29" s="11">
        <f t="shared" si="6"/>
        <v>60.334237554869496</v>
      </c>
      <c r="AG29" s="20">
        <f t="shared" si="6"/>
        <v>55.56302500767287</v>
      </c>
      <c r="AH29" s="20">
        <f t="shared" si="6"/>
        <v>52.552725051033065</v>
      </c>
      <c r="AI29" s="20">
        <f t="shared" si="6"/>
        <v>49.542425094393252</v>
      </c>
      <c r="AJ29" s="20">
        <f t="shared" si="6"/>
        <v>46.53212513775344</v>
      </c>
      <c r="AK29" s="20">
        <f t="shared" si="6"/>
        <v>44.771212547196626</v>
      </c>
    </row>
    <row r="30" spans="1:37" ht="14.5" thickBot="1" x14ac:dyDescent="0.35">
      <c r="A30" s="7" t="s">
        <v>30</v>
      </c>
      <c r="B30" s="11">
        <v>190.6</v>
      </c>
      <c r="C30" s="20">
        <v>190.6</v>
      </c>
      <c r="D30" s="20">
        <v>190.6</v>
      </c>
      <c r="E30" s="20">
        <v>190.6</v>
      </c>
      <c r="F30" s="20">
        <v>190.6</v>
      </c>
      <c r="G30" s="20">
        <v>190.6</v>
      </c>
      <c r="H30" s="11">
        <v>190.6</v>
      </c>
      <c r="I30" s="20">
        <v>190.6</v>
      </c>
      <c r="J30" s="20">
        <v>190.6</v>
      </c>
      <c r="K30" s="20">
        <v>190.6</v>
      </c>
      <c r="L30" s="20">
        <v>190.6</v>
      </c>
      <c r="M30" s="20">
        <v>190.6</v>
      </c>
      <c r="N30" s="11">
        <v>159.1</v>
      </c>
      <c r="O30" s="20">
        <v>159.1</v>
      </c>
      <c r="P30" s="20">
        <v>159.1</v>
      </c>
      <c r="Q30" s="20">
        <v>159.1</v>
      </c>
      <c r="R30" s="20">
        <v>159.1</v>
      </c>
      <c r="S30" s="20">
        <v>159.1</v>
      </c>
      <c r="T30" s="11">
        <v>159.1</v>
      </c>
      <c r="U30" s="20">
        <v>159.1</v>
      </c>
      <c r="V30" s="20">
        <v>159.1</v>
      </c>
      <c r="W30" s="20">
        <v>159.1</v>
      </c>
      <c r="X30" s="20">
        <v>159.1</v>
      </c>
      <c r="Y30" s="20">
        <v>159.1</v>
      </c>
      <c r="Z30" s="11">
        <v>164.5</v>
      </c>
      <c r="AA30" s="20">
        <v>164.5</v>
      </c>
      <c r="AB30" s="20">
        <v>164.5</v>
      </c>
      <c r="AC30" s="20">
        <v>164.5</v>
      </c>
      <c r="AD30" s="20">
        <v>164.5</v>
      </c>
      <c r="AE30" s="20">
        <v>164.5</v>
      </c>
      <c r="AF30" s="11">
        <v>164.5</v>
      </c>
      <c r="AG30" s="20">
        <v>164.5</v>
      </c>
      <c r="AH30" s="20">
        <v>164.5</v>
      </c>
      <c r="AI30" s="20">
        <v>164.5</v>
      </c>
      <c r="AJ30" s="20">
        <v>164.5</v>
      </c>
      <c r="AK30" s="20">
        <v>164.5</v>
      </c>
    </row>
    <row r="31" spans="1:37" ht="14.5" thickBot="1" x14ac:dyDescent="0.35">
      <c r="A31" s="29" t="s">
        <v>32</v>
      </c>
      <c r="B31" s="11">
        <f t="shared" ref="B31:M31" si="7">B20/SIN(PI()*B9/180)</f>
        <v>0.20155696691002722</v>
      </c>
      <c r="C31" s="20">
        <f t="shared" si="7"/>
        <v>0.20155696691002722</v>
      </c>
      <c r="D31" s="20">
        <f t="shared" si="7"/>
        <v>0.20155696691002722</v>
      </c>
      <c r="E31" s="20">
        <f t="shared" si="7"/>
        <v>0.20155696691002722</v>
      </c>
      <c r="F31" s="20">
        <f t="shared" si="7"/>
        <v>0.20155696691002722</v>
      </c>
      <c r="G31" s="20">
        <f t="shared" si="7"/>
        <v>0.20155696691002722</v>
      </c>
      <c r="H31" s="11">
        <f t="shared" si="7"/>
        <v>0.20155696691002722</v>
      </c>
      <c r="I31" s="20">
        <f t="shared" si="7"/>
        <v>0.20155696691002722</v>
      </c>
      <c r="J31" s="20">
        <f t="shared" si="7"/>
        <v>0.20155696691002722</v>
      </c>
      <c r="K31" s="20">
        <f t="shared" si="7"/>
        <v>0.20155696691002722</v>
      </c>
      <c r="L31" s="20">
        <f t="shared" si="7"/>
        <v>0.20155696691002722</v>
      </c>
      <c r="M31" s="20">
        <f t="shared" si="7"/>
        <v>0.20155696691002722</v>
      </c>
      <c r="N31" s="11">
        <v>0.1</v>
      </c>
      <c r="O31" s="20">
        <v>0.1</v>
      </c>
      <c r="P31" s="20">
        <v>0.1</v>
      </c>
      <c r="Q31" s="20">
        <v>0.1</v>
      </c>
      <c r="R31" s="20">
        <v>0.1</v>
      </c>
      <c r="S31" s="20">
        <v>0.1</v>
      </c>
      <c r="T31" s="11">
        <v>0.1</v>
      </c>
      <c r="U31" s="20">
        <v>0.1</v>
      </c>
      <c r="V31" s="20">
        <v>0.1</v>
      </c>
      <c r="W31" s="20">
        <v>0.1</v>
      </c>
      <c r="X31" s="20">
        <v>0.1</v>
      </c>
      <c r="Y31" s="20">
        <v>0.1</v>
      </c>
      <c r="Z31" s="11">
        <v>0.1</v>
      </c>
      <c r="AA31" s="20">
        <v>0.1</v>
      </c>
      <c r="AB31" s="20">
        <v>0.1</v>
      </c>
      <c r="AC31" s="20">
        <v>0.1</v>
      </c>
      <c r="AD31" s="20">
        <v>0.1</v>
      </c>
      <c r="AE31" s="20">
        <v>0.1</v>
      </c>
      <c r="AF31" s="11">
        <v>0.1</v>
      </c>
      <c r="AG31" s="20">
        <v>0.1</v>
      </c>
      <c r="AH31" s="20">
        <v>0.1</v>
      </c>
      <c r="AI31" s="20">
        <v>0.1</v>
      </c>
      <c r="AJ31" s="20">
        <v>0.1</v>
      </c>
      <c r="AK31" s="20">
        <v>0.1</v>
      </c>
    </row>
    <row r="32" spans="1:37" ht="14.5" thickBot="1" x14ac:dyDescent="0.35">
      <c r="A32" s="7" t="s">
        <v>34</v>
      </c>
      <c r="B32" s="11">
        <f>B21</f>
        <v>3</v>
      </c>
      <c r="C32" s="20">
        <f t="shared" ref="C32:M33" si="8">C21</f>
        <v>3</v>
      </c>
      <c r="D32" s="20">
        <f t="shared" si="8"/>
        <v>3</v>
      </c>
      <c r="E32" s="20">
        <f t="shared" si="8"/>
        <v>3</v>
      </c>
      <c r="F32" s="20">
        <f t="shared" si="8"/>
        <v>3</v>
      </c>
      <c r="G32" s="20">
        <f t="shared" si="8"/>
        <v>3</v>
      </c>
      <c r="H32" s="11">
        <f t="shared" si="8"/>
        <v>3</v>
      </c>
      <c r="I32" s="20">
        <f t="shared" si="8"/>
        <v>3</v>
      </c>
      <c r="J32" s="20">
        <f t="shared" si="8"/>
        <v>3</v>
      </c>
      <c r="K32" s="20">
        <f t="shared" si="8"/>
        <v>3</v>
      </c>
      <c r="L32" s="20">
        <f t="shared" si="8"/>
        <v>3</v>
      </c>
      <c r="M32" s="20">
        <f t="shared" si="8"/>
        <v>3</v>
      </c>
      <c r="N32" s="11">
        <f>N21</f>
        <v>3</v>
      </c>
      <c r="O32" s="20">
        <f t="shared" ref="O32:AD34" si="9">O21</f>
        <v>3</v>
      </c>
      <c r="P32" s="20">
        <f t="shared" si="9"/>
        <v>3</v>
      </c>
      <c r="Q32" s="20">
        <f t="shared" si="9"/>
        <v>3</v>
      </c>
      <c r="R32" s="20">
        <f t="shared" si="9"/>
        <v>3</v>
      </c>
      <c r="S32" s="20">
        <f t="shared" si="9"/>
        <v>3</v>
      </c>
      <c r="T32" s="11">
        <f t="shared" si="9"/>
        <v>3</v>
      </c>
      <c r="U32" s="20">
        <f t="shared" si="9"/>
        <v>3</v>
      </c>
      <c r="V32" s="20">
        <f t="shared" si="9"/>
        <v>3</v>
      </c>
      <c r="W32" s="20">
        <f t="shared" si="9"/>
        <v>3</v>
      </c>
      <c r="X32" s="20">
        <f t="shared" si="9"/>
        <v>3</v>
      </c>
      <c r="Y32" s="20">
        <f t="shared" si="9"/>
        <v>3</v>
      </c>
      <c r="Z32" s="11">
        <f>Z21</f>
        <v>3</v>
      </c>
      <c r="AA32" s="20">
        <f t="shared" ref="AA32:AK34" si="10">AA21</f>
        <v>3</v>
      </c>
      <c r="AB32" s="20">
        <f t="shared" si="10"/>
        <v>3</v>
      </c>
      <c r="AC32" s="20">
        <f t="shared" si="10"/>
        <v>3</v>
      </c>
      <c r="AD32" s="20">
        <f t="shared" si="10"/>
        <v>3</v>
      </c>
      <c r="AE32" s="20">
        <f t="shared" si="10"/>
        <v>3</v>
      </c>
      <c r="AF32" s="11">
        <f t="shared" si="10"/>
        <v>3</v>
      </c>
      <c r="AG32" s="20">
        <f t="shared" si="10"/>
        <v>3</v>
      </c>
      <c r="AH32" s="20">
        <f t="shared" si="10"/>
        <v>3</v>
      </c>
      <c r="AI32" s="20">
        <f t="shared" si="10"/>
        <v>3</v>
      </c>
      <c r="AJ32" s="20">
        <f t="shared" si="10"/>
        <v>3</v>
      </c>
      <c r="AK32" s="20">
        <f t="shared" si="10"/>
        <v>3</v>
      </c>
    </row>
    <row r="33" spans="1:37" ht="14.5" thickBot="1" x14ac:dyDescent="0.35">
      <c r="A33" s="8" t="s">
        <v>36</v>
      </c>
      <c r="B33" s="11">
        <f>B22</f>
        <v>2.2000000000000002</v>
      </c>
      <c r="C33" s="20">
        <f t="shared" si="8"/>
        <v>2.2000000000000002</v>
      </c>
      <c r="D33" s="20">
        <f t="shared" si="8"/>
        <v>2.2000000000000002</v>
      </c>
      <c r="E33" s="20">
        <f t="shared" si="8"/>
        <v>2.2000000000000002</v>
      </c>
      <c r="F33" s="20">
        <f t="shared" si="8"/>
        <v>2.2000000000000002</v>
      </c>
      <c r="G33" s="20">
        <f t="shared" si="8"/>
        <v>2.2000000000000002</v>
      </c>
      <c r="H33" s="11">
        <f t="shared" si="8"/>
        <v>2.2000000000000002</v>
      </c>
      <c r="I33" s="20">
        <f t="shared" si="8"/>
        <v>2.2000000000000002</v>
      </c>
      <c r="J33" s="20">
        <f t="shared" si="8"/>
        <v>2.2000000000000002</v>
      </c>
      <c r="K33" s="20">
        <f t="shared" si="8"/>
        <v>2.2000000000000002</v>
      </c>
      <c r="L33" s="20">
        <f t="shared" si="8"/>
        <v>2.2000000000000002</v>
      </c>
      <c r="M33" s="20">
        <f t="shared" si="8"/>
        <v>2.2000000000000002</v>
      </c>
      <c r="N33" s="11">
        <f>N22</f>
        <v>2.2000000000000002</v>
      </c>
      <c r="O33" s="20">
        <f t="shared" si="9"/>
        <v>2.2000000000000002</v>
      </c>
      <c r="P33" s="20">
        <f t="shared" si="9"/>
        <v>2.2000000000000002</v>
      </c>
      <c r="Q33" s="20">
        <f t="shared" si="9"/>
        <v>2.2000000000000002</v>
      </c>
      <c r="R33" s="20">
        <f t="shared" si="9"/>
        <v>2.2000000000000002</v>
      </c>
      <c r="S33" s="20">
        <f t="shared" si="9"/>
        <v>2.2000000000000002</v>
      </c>
      <c r="T33" s="11">
        <f t="shared" si="9"/>
        <v>2.2000000000000002</v>
      </c>
      <c r="U33" s="20">
        <f t="shared" si="9"/>
        <v>2.2000000000000002</v>
      </c>
      <c r="V33" s="20">
        <f t="shared" si="9"/>
        <v>2.2000000000000002</v>
      </c>
      <c r="W33" s="20">
        <f t="shared" si="9"/>
        <v>2.2000000000000002</v>
      </c>
      <c r="X33" s="20">
        <f t="shared" si="9"/>
        <v>2.2000000000000002</v>
      </c>
      <c r="Y33" s="20">
        <f t="shared" si="9"/>
        <v>2.2000000000000002</v>
      </c>
      <c r="Z33" s="11">
        <f>Z22</f>
        <v>2.2000000000000002</v>
      </c>
      <c r="AA33" s="20">
        <f t="shared" si="10"/>
        <v>2.2000000000000002</v>
      </c>
      <c r="AB33" s="20">
        <f t="shared" si="10"/>
        <v>2.2000000000000002</v>
      </c>
      <c r="AC33" s="20">
        <f t="shared" si="10"/>
        <v>2.2000000000000002</v>
      </c>
      <c r="AD33" s="20">
        <f t="shared" si="10"/>
        <v>2.2000000000000002</v>
      </c>
      <c r="AE33" s="20">
        <f t="shared" si="10"/>
        <v>2.2000000000000002</v>
      </c>
      <c r="AF33" s="11">
        <f t="shared" si="10"/>
        <v>2.2000000000000002</v>
      </c>
      <c r="AG33" s="20">
        <f t="shared" si="10"/>
        <v>2.2000000000000002</v>
      </c>
      <c r="AH33" s="20">
        <f t="shared" si="10"/>
        <v>2.2000000000000002</v>
      </c>
      <c r="AI33" s="20">
        <f t="shared" si="10"/>
        <v>2.2000000000000002</v>
      </c>
      <c r="AJ33" s="20">
        <f t="shared" si="10"/>
        <v>2.2000000000000002</v>
      </c>
      <c r="AK33" s="20">
        <f t="shared" si="10"/>
        <v>2.2000000000000002</v>
      </c>
    </row>
    <row r="34" spans="1:37" ht="14.5" thickBot="1" x14ac:dyDescent="0.35">
      <c r="A34" s="28" t="s">
        <v>47</v>
      </c>
      <c r="B34" s="11">
        <f>B23</f>
        <v>3</v>
      </c>
      <c r="C34" s="20">
        <f t="shared" ref="C34:I34" si="11">C23</f>
        <v>3</v>
      </c>
      <c r="D34" s="20">
        <f t="shared" si="11"/>
        <v>3</v>
      </c>
      <c r="E34" s="20">
        <f t="shared" si="11"/>
        <v>3</v>
      </c>
      <c r="F34" s="20">
        <f t="shared" si="11"/>
        <v>3</v>
      </c>
      <c r="G34" s="20">
        <f t="shared" si="11"/>
        <v>3</v>
      </c>
      <c r="H34" s="11">
        <f t="shared" si="11"/>
        <v>3</v>
      </c>
      <c r="I34" s="20">
        <f t="shared" si="11"/>
        <v>3</v>
      </c>
      <c r="J34" s="20">
        <f t="shared" ref="J34:O34" si="12">J23</f>
        <v>3</v>
      </c>
      <c r="K34" s="20">
        <f t="shared" si="12"/>
        <v>3</v>
      </c>
      <c r="L34" s="20">
        <f t="shared" si="12"/>
        <v>3</v>
      </c>
      <c r="M34" s="20">
        <f t="shared" si="12"/>
        <v>3</v>
      </c>
      <c r="N34" s="11">
        <f t="shared" si="12"/>
        <v>3</v>
      </c>
      <c r="O34" s="20">
        <f t="shared" si="12"/>
        <v>3</v>
      </c>
      <c r="P34" s="20">
        <f t="shared" si="9"/>
        <v>3</v>
      </c>
      <c r="Q34" s="20">
        <f t="shared" si="9"/>
        <v>3</v>
      </c>
      <c r="R34" s="20">
        <f t="shared" si="9"/>
        <v>3</v>
      </c>
      <c r="S34" s="20">
        <f t="shared" si="9"/>
        <v>3</v>
      </c>
      <c r="T34" s="11">
        <f t="shared" si="9"/>
        <v>3</v>
      </c>
      <c r="U34" s="20">
        <f t="shared" si="9"/>
        <v>3</v>
      </c>
      <c r="V34" s="20">
        <f t="shared" si="9"/>
        <v>3</v>
      </c>
      <c r="W34" s="20">
        <f t="shared" si="9"/>
        <v>3</v>
      </c>
      <c r="X34" s="20">
        <f t="shared" si="9"/>
        <v>3</v>
      </c>
      <c r="Y34" s="20">
        <f t="shared" si="9"/>
        <v>3</v>
      </c>
      <c r="Z34" s="11">
        <f t="shared" si="9"/>
        <v>3</v>
      </c>
      <c r="AA34" s="20">
        <f t="shared" si="9"/>
        <v>3</v>
      </c>
      <c r="AB34" s="20">
        <f t="shared" si="9"/>
        <v>3</v>
      </c>
      <c r="AC34" s="20">
        <f t="shared" si="9"/>
        <v>3</v>
      </c>
      <c r="AD34" s="20">
        <f t="shared" si="9"/>
        <v>3</v>
      </c>
      <c r="AE34" s="20">
        <f t="shared" si="10"/>
        <v>3</v>
      </c>
      <c r="AF34" s="11">
        <f t="shared" si="10"/>
        <v>3</v>
      </c>
      <c r="AG34" s="20">
        <f t="shared" si="10"/>
        <v>3</v>
      </c>
      <c r="AH34" s="20">
        <f t="shared" si="10"/>
        <v>3</v>
      </c>
      <c r="AI34" s="20">
        <f t="shared" si="10"/>
        <v>3</v>
      </c>
      <c r="AJ34" s="20">
        <f t="shared" si="10"/>
        <v>3</v>
      </c>
      <c r="AK34" s="20">
        <f t="shared" si="10"/>
        <v>3</v>
      </c>
    </row>
    <row r="35" spans="1:37" ht="14.5" thickBot="1" x14ac:dyDescent="0.35">
      <c r="A35" s="13" t="s">
        <v>40</v>
      </c>
      <c r="B35" s="11">
        <f>B26+B27-B28-B30-B31-B32-B33-B34-B29</f>
        <v>-5.0255369458995816</v>
      </c>
      <c r="C35" s="20">
        <f>C26+C27-C28-C30-C31-C32-C33-C34-C29</f>
        <v>-13.954282017943093</v>
      </c>
      <c r="D35" s="20">
        <f t="shared" ref="D35:M35" si="13">D26+D27-D28-D30-D31-D32-D33-D34-D29</f>
        <v>-10.943982061303281</v>
      </c>
      <c r="E35" s="20">
        <f t="shared" si="13"/>
        <v>-7.9336821046634682</v>
      </c>
      <c r="F35" s="20">
        <f t="shared" si="13"/>
        <v>-3.1624695574668422</v>
      </c>
      <c r="G35" s="20">
        <f t="shared" si="13"/>
        <v>2.8581303558127829</v>
      </c>
      <c r="H35" s="11">
        <f t="shared" si="13"/>
        <v>-5.0255369458995744</v>
      </c>
      <c r="I35" s="20">
        <f t="shared" si="13"/>
        <v>-16.964581974582899</v>
      </c>
      <c r="J35" s="20">
        <f t="shared" si="13"/>
        <v>-13.954282017943093</v>
      </c>
      <c r="K35" s="20">
        <f t="shared" si="13"/>
        <v>-10.943982061303281</v>
      </c>
      <c r="L35" s="20">
        <f t="shared" si="13"/>
        <v>-7.9336821046634682</v>
      </c>
      <c r="M35" s="20">
        <f t="shared" si="13"/>
        <v>-6.1727695141066548</v>
      </c>
      <c r="N35" s="11">
        <f>N26+N27-N28-N30-N31-N32-N33-N34-N29</f>
        <v>1.5760200210104429</v>
      </c>
      <c r="O35" s="20">
        <f>O26+O27-O28-O30-O31-O32-O33-O34-O29</f>
        <v>-0.25272505103307452</v>
      </c>
      <c r="P35" s="20">
        <f t="shared" ref="P35:Y35" si="14">P26+P27-P28-P30-P31-P32-P33-P34-P29</f>
        <v>2.757574905606738</v>
      </c>
      <c r="Q35" s="20">
        <f t="shared" si="14"/>
        <v>5.7678748622465505</v>
      </c>
      <c r="R35" s="20">
        <f t="shared" si="14"/>
        <v>10.539087409443177</v>
      </c>
      <c r="S35" s="20">
        <f t="shared" si="14"/>
        <v>16.559687322722802</v>
      </c>
      <c r="T35" s="11">
        <f t="shared" si="14"/>
        <v>1.5760200210104571</v>
      </c>
      <c r="U35" s="20">
        <f t="shared" si="14"/>
        <v>-3.26302500767288</v>
      </c>
      <c r="V35" s="20">
        <f t="shared" si="14"/>
        <v>-0.25272505103307452</v>
      </c>
      <c r="W35" s="20">
        <f t="shared" si="14"/>
        <v>2.757574905606738</v>
      </c>
      <c r="X35" s="20">
        <f t="shared" si="14"/>
        <v>5.7678748622465505</v>
      </c>
      <c r="Y35" s="20">
        <f t="shared" si="14"/>
        <v>7.528787452803364</v>
      </c>
      <c r="Z35" s="11">
        <f>Z26+Z27-Z28-Z30-Z31-Z32-Z33-Z34-Z29</f>
        <v>2.1760200210104088</v>
      </c>
      <c r="AA35" s="20">
        <f>AA26+AA27-AA28-AA30-AA31-AA32-AA33-AA34-AA29</f>
        <v>-5.6527250510330802</v>
      </c>
      <c r="AB35" s="20">
        <f t="shared" ref="AB35:AK35" si="15">AB26+AB27-AB28-AB30-AB31-AB32-AB33-AB34-AB29</f>
        <v>-2.6424250943932677</v>
      </c>
      <c r="AC35" s="20">
        <f t="shared" si="15"/>
        <v>0.36787486224654486</v>
      </c>
      <c r="AD35" s="20">
        <f t="shared" si="15"/>
        <v>5.1390874094431709</v>
      </c>
      <c r="AE35" s="20">
        <f t="shared" si="15"/>
        <v>11.159687322722796</v>
      </c>
      <c r="AF35" s="11">
        <f t="shared" si="15"/>
        <v>2.176020021010423</v>
      </c>
      <c r="AG35" s="20">
        <f t="shared" si="15"/>
        <v>-8.6630250076728856</v>
      </c>
      <c r="AH35" s="20">
        <f t="shared" si="15"/>
        <v>-5.6527250510330802</v>
      </c>
      <c r="AI35" s="20">
        <f t="shared" si="15"/>
        <v>-2.6424250943932677</v>
      </c>
      <c r="AJ35" s="20">
        <f t="shared" si="15"/>
        <v>0.36787486224654486</v>
      </c>
      <c r="AK35" s="20">
        <f t="shared" si="15"/>
        <v>2.1287874528033583</v>
      </c>
    </row>
    <row r="36" spans="1:37" ht="14.5" thickBot="1" x14ac:dyDescent="0.35">
      <c r="A36" s="4" t="s">
        <v>39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</row>
    <row r="37" spans="1:37" ht="14.5" thickBot="1" x14ac:dyDescent="0.35">
      <c r="A37" s="13" t="s">
        <v>42</v>
      </c>
      <c r="B37" s="11">
        <v>1.1000000000000001</v>
      </c>
      <c r="C37" s="20">
        <v>2.2000000000000002</v>
      </c>
      <c r="D37" s="20">
        <v>2.2000000000000002</v>
      </c>
      <c r="E37" s="20">
        <v>2.2000000000000002</v>
      </c>
      <c r="F37" s="20">
        <v>2.2000000000000002</v>
      </c>
      <c r="G37" s="20">
        <v>2.2000000000000002</v>
      </c>
      <c r="H37" s="11">
        <v>1.1000000000000001</v>
      </c>
      <c r="I37" s="20">
        <v>2.2000000000000002</v>
      </c>
      <c r="J37" s="20">
        <v>2.2000000000000002</v>
      </c>
      <c r="K37" s="20">
        <v>2.2000000000000002</v>
      </c>
      <c r="L37" s="20">
        <v>2.2000000000000002</v>
      </c>
      <c r="M37" s="20">
        <v>2.2000000000000002</v>
      </c>
      <c r="N37" s="11">
        <v>-0.2</v>
      </c>
      <c r="O37" s="20">
        <v>0.1</v>
      </c>
      <c r="P37" s="20">
        <v>0.1</v>
      </c>
      <c r="Q37" s="20">
        <v>0.1</v>
      </c>
      <c r="R37" s="20">
        <v>0.1</v>
      </c>
      <c r="S37" s="20">
        <v>0.1</v>
      </c>
      <c r="T37" s="11">
        <v>-0.2</v>
      </c>
      <c r="U37" s="20">
        <v>0.1</v>
      </c>
      <c r="V37" s="20">
        <v>0.1</v>
      </c>
      <c r="W37" s="20">
        <v>0.1</v>
      </c>
      <c r="X37" s="20">
        <v>0.1</v>
      </c>
      <c r="Y37" s="20">
        <v>0.1</v>
      </c>
      <c r="Z37" s="11">
        <v>-0.1</v>
      </c>
      <c r="AA37" s="20">
        <v>0.2</v>
      </c>
      <c r="AB37" s="20">
        <v>0.2</v>
      </c>
      <c r="AC37" s="20">
        <v>0.2</v>
      </c>
      <c r="AD37" s="20">
        <v>0.2</v>
      </c>
      <c r="AE37" s="20">
        <v>0.2</v>
      </c>
      <c r="AF37" s="11">
        <v>-0.1</v>
      </c>
      <c r="AG37" s="20">
        <v>0.2</v>
      </c>
      <c r="AH37" s="20">
        <v>0.2</v>
      </c>
      <c r="AI37" s="20">
        <v>0.2</v>
      </c>
      <c r="AJ37" s="20">
        <v>0.2</v>
      </c>
      <c r="AK37" s="20">
        <v>0.2</v>
      </c>
    </row>
    <row r="38" spans="1:37" ht="14.5" thickBot="1" x14ac:dyDescent="0.35">
      <c r="A38" s="4" t="s">
        <v>41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</row>
    <row r="39" spans="1:37" ht="14.5" thickBot="1" x14ac:dyDescent="0.35">
      <c r="A39" s="13" t="s">
        <v>43</v>
      </c>
      <c r="B39" s="11">
        <f>-10*LOG10(10^(-0.1*B35)+10^(-0.1*B37))</f>
        <v>-5.9738515341240035</v>
      </c>
      <c r="C39" s="20">
        <f t="shared" ref="C39:M39" si="16">-10*LOG10(10^(-0.1*C35)+10^(-0.1*C37))</f>
        <v>-14.058308616286785</v>
      </c>
      <c r="D39" s="20">
        <f t="shared" si="16"/>
        <v>-11.149601685648223</v>
      </c>
      <c r="E39" s="20">
        <f t="shared" si="16"/>
        <v>-8.3356246552919036</v>
      </c>
      <c r="F39" s="20">
        <f t="shared" si="16"/>
        <v>-4.2714165747466737</v>
      </c>
      <c r="G39" s="20">
        <f t="shared" si="16"/>
        <v>-0.49368951194987032</v>
      </c>
      <c r="H39" s="11">
        <f t="shared" si="16"/>
        <v>-5.9738515341239982</v>
      </c>
      <c r="I39" s="20">
        <f t="shared" si="16"/>
        <v>-17.01690673507083</v>
      </c>
      <c r="J39" s="20">
        <f t="shared" si="16"/>
        <v>-14.058308616286785</v>
      </c>
      <c r="K39" s="20">
        <f t="shared" si="16"/>
        <v>-11.149601685648223</v>
      </c>
      <c r="L39" s="20">
        <f t="shared" si="16"/>
        <v>-8.3356246552919036</v>
      </c>
      <c r="M39" s="20">
        <f t="shared" si="16"/>
        <v>-6.762542718283882</v>
      </c>
      <c r="N39" s="11">
        <f>-10*LOG10(10^(-0.1*N35)+10^(-0.1*N37))</f>
        <v>-2.4124508288678674</v>
      </c>
      <c r="O39" s="20">
        <f t="shared" ref="O39:Y39" si="17">-10*LOG10(10^(-0.1*O35)+10^(-0.1*O37))</f>
        <v>-3.0902424488213338</v>
      </c>
      <c r="P39" s="20">
        <f t="shared" si="17"/>
        <v>-1.7816988003973115</v>
      </c>
      <c r="Q39" s="20">
        <f t="shared" si="17"/>
        <v>-0.94197421466234355</v>
      </c>
      <c r="R39" s="20">
        <f t="shared" si="17"/>
        <v>-0.27579445423891868</v>
      </c>
      <c r="S39" s="20">
        <f t="shared" si="17"/>
        <v>2.9591699043471672E-3</v>
      </c>
      <c r="T39" s="11">
        <f t="shared" si="17"/>
        <v>-2.4124508288678621</v>
      </c>
      <c r="U39" s="20">
        <f>-10*LOG10(10^(-0.1*U35)+10^(-0.1*U37))</f>
        <v>-4.9095163562418351</v>
      </c>
      <c r="V39" s="20">
        <f t="shared" si="17"/>
        <v>-3.0902424488213338</v>
      </c>
      <c r="W39" s="20">
        <f t="shared" si="17"/>
        <v>-1.7816988003973115</v>
      </c>
      <c r="X39" s="20">
        <f t="shared" si="17"/>
        <v>-0.94197421466234355</v>
      </c>
      <c r="Y39" s="20">
        <f t="shared" si="17"/>
        <v>-0.62164529147930425</v>
      </c>
      <c r="Z39" s="11">
        <f>-10*LOG10(10^(-0.1*Z35)+10^(-0.1*Z37))</f>
        <v>-2.1197143454992373</v>
      </c>
      <c r="AA39" s="20">
        <f t="shared" ref="AA39:AF39" si="18">-10*LOG10(10^(-0.1*AA35)+10^(-0.1*AA37))</f>
        <v>-6.6559233002932423</v>
      </c>
      <c r="AB39" s="20">
        <f t="shared" si="18"/>
        <v>-4.4600200541475763</v>
      </c>
      <c r="AC39" s="20">
        <f t="shared" si="18"/>
        <v>-2.7271736173040582</v>
      </c>
      <c r="AD39" s="20">
        <f t="shared" si="18"/>
        <v>-1.0080230788296105</v>
      </c>
      <c r="AE39" s="20">
        <f t="shared" si="18"/>
        <v>-0.13493549991660972</v>
      </c>
      <c r="AF39" s="11">
        <f t="shared" si="18"/>
        <v>-2.1197143454992315</v>
      </c>
      <c r="AG39" s="20">
        <f>-10*LOG10(10^(-0.1*AG35)+10^(-0.1*AG37))</f>
        <v>-9.1935266735243246</v>
      </c>
      <c r="AH39" s="20">
        <f>-10*LOG10(10^(-0.1*AH35)+10^(-0.1*AH37))</f>
        <v>-6.6559233002932423</v>
      </c>
      <c r="AI39" s="20">
        <f>-10*LOG10(10^(-0.1*AI35)+10^(-0.1*AI37))</f>
        <v>-4.4600200541475763</v>
      </c>
      <c r="AJ39" s="20">
        <f>-10*LOG10(10^(-0.1*AJ35)+10^(-0.1*AJ37))</f>
        <v>-2.7271736173040582</v>
      </c>
      <c r="AK39" s="20">
        <f>-10*LOG10(10^(-0.1*AK35)+10^(-0.1*AK37))</f>
        <v>-1.9521141987977833</v>
      </c>
    </row>
  </sheetData>
  <mergeCells count="18">
    <mergeCell ref="AG6:AK6"/>
    <mergeCell ref="B5:G5"/>
    <mergeCell ref="H5:M5"/>
    <mergeCell ref="N5:S5"/>
    <mergeCell ref="T5:Y5"/>
    <mergeCell ref="Z5:AE5"/>
    <mergeCell ref="AF5:AK5"/>
    <mergeCell ref="C6:G6"/>
    <mergeCell ref="I6:M6"/>
    <mergeCell ref="O6:S6"/>
    <mergeCell ref="U6:Y6"/>
    <mergeCell ref="AA6:AE6"/>
    <mergeCell ref="B1:M1"/>
    <mergeCell ref="N1:Y1"/>
    <mergeCell ref="Z1:AK1"/>
    <mergeCell ref="B2:M2"/>
    <mergeCell ref="N2:Y2"/>
    <mergeCell ref="Z2:AK2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K39"/>
  <sheetViews>
    <sheetView topLeftCell="N4" zoomScale="85" zoomScaleNormal="85" workbookViewId="0">
      <selection activeCell="I35" sqref="I35"/>
    </sheetView>
  </sheetViews>
  <sheetFormatPr defaultColWidth="9" defaultRowHeight="14" x14ac:dyDescent="0.3"/>
  <cols>
    <col min="1" max="1" width="56.33203125" style="1" customWidth="1"/>
    <col min="2" max="2" width="11.33203125" style="3" customWidth="1"/>
    <col min="3" max="13" width="12" style="3" bestFit="1" customWidth="1"/>
    <col min="14" max="14" width="11.25" style="3" bestFit="1" customWidth="1"/>
    <col min="15" max="15" width="10.25" style="3" bestFit="1" customWidth="1"/>
    <col min="16" max="25" width="11.25" style="3" bestFit="1" customWidth="1"/>
    <col min="26" max="37" width="10.9140625" style="3" bestFit="1" customWidth="1"/>
    <col min="38" max="16384" width="9" style="3"/>
  </cols>
  <sheetData>
    <row r="1" spans="1:37" ht="14.5" thickBot="1" x14ac:dyDescent="0.35">
      <c r="A1" s="4" t="s">
        <v>14</v>
      </c>
      <c r="B1" s="30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  <c r="N1" s="30" t="s">
        <v>4</v>
      </c>
      <c r="O1" s="31"/>
      <c r="P1" s="31"/>
      <c r="Q1" s="31"/>
      <c r="R1" s="31"/>
      <c r="S1" s="31"/>
      <c r="T1" s="31"/>
      <c r="U1" s="31"/>
      <c r="V1" s="31"/>
      <c r="W1" s="31"/>
      <c r="X1" s="31"/>
      <c r="Y1" s="32"/>
      <c r="Z1" s="30" t="s">
        <v>4</v>
      </c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2"/>
    </row>
    <row r="2" spans="1:37" ht="14.5" thickBot="1" x14ac:dyDescent="0.35">
      <c r="A2" s="5" t="s">
        <v>6</v>
      </c>
      <c r="B2" s="33" t="s">
        <v>44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  <c r="N2" s="36" t="s">
        <v>45</v>
      </c>
      <c r="O2" s="37"/>
      <c r="P2" s="37"/>
      <c r="Q2" s="37"/>
      <c r="R2" s="37"/>
      <c r="S2" s="37"/>
      <c r="T2" s="37"/>
      <c r="U2" s="37"/>
      <c r="V2" s="37"/>
      <c r="W2" s="37"/>
      <c r="X2" s="37"/>
      <c r="Y2" s="38"/>
      <c r="Z2" s="39" t="s">
        <v>46</v>
      </c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1"/>
    </row>
    <row r="3" spans="1:37" ht="14.5" thickBot="1" x14ac:dyDescent="0.35">
      <c r="A3" s="5" t="s">
        <v>3</v>
      </c>
      <c r="B3" s="25">
        <v>2</v>
      </c>
      <c r="C3" s="25">
        <v>2</v>
      </c>
      <c r="D3" s="25">
        <v>2</v>
      </c>
      <c r="E3" s="25">
        <v>2</v>
      </c>
      <c r="F3" s="25">
        <v>2</v>
      </c>
      <c r="G3" s="25">
        <v>2</v>
      </c>
      <c r="H3" s="25">
        <v>2</v>
      </c>
      <c r="I3" s="25">
        <v>2</v>
      </c>
      <c r="J3" s="25">
        <v>2</v>
      </c>
      <c r="K3" s="25">
        <v>2</v>
      </c>
      <c r="L3" s="25">
        <v>2</v>
      </c>
      <c r="M3" s="25">
        <v>2</v>
      </c>
      <c r="N3" s="26">
        <v>2</v>
      </c>
      <c r="O3" s="26">
        <v>2</v>
      </c>
      <c r="P3" s="26">
        <v>2</v>
      </c>
      <c r="Q3" s="26">
        <v>2</v>
      </c>
      <c r="R3" s="26">
        <v>2</v>
      </c>
      <c r="S3" s="26">
        <v>2</v>
      </c>
      <c r="T3" s="26">
        <v>2</v>
      </c>
      <c r="U3" s="26">
        <v>2</v>
      </c>
      <c r="V3" s="26">
        <v>2</v>
      </c>
      <c r="W3" s="26">
        <v>2</v>
      </c>
      <c r="X3" s="26">
        <v>2</v>
      </c>
      <c r="Y3" s="26">
        <v>2</v>
      </c>
      <c r="Z3" s="27">
        <v>2</v>
      </c>
      <c r="AA3" s="27">
        <v>2</v>
      </c>
      <c r="AB3" s="27">
        <v>2</v>
      </c>
      <c r="AC3" s="27">
        <v>2</v>
      </c>
      <c r="AD3" s="27">
        <v>2</v>
      </c>
      <c r="AE3" s="27">
        <v>2</v>
      </c>
      <c r="AF3" s="27">
        <v>2</v>
      </c>
      <c r="AG3" s="27">
        <v>2</v>
      </c>
      <c r="AH3" s="27">
        <v>2</v>
      </c>
      <c r="AI3" s="27">
        <v>2</v>
      </c>
      <c r="AJ3" s="27">
        <v>2</v>
      </c>
      <c r="AK3" s="27">
        <v>2</v>
      </c>
    </row>
    <row r="4" spans="1:37" ht="14.5" thickBot="1" x14ac:dyDescent="0.35">
      <c r="A4" s="5" t="s">
        <v>7</v>
      </c>
      <c r="B4" s="25">
        <v>35786</v>
      </c>
      <c r="C4" s="25">
        <v>35786</v>
      </c>
      <c r="D4" s="25">
        <v>35786</v>
      </c>
      <c r="E4" s="25">
        <v>35786</v>
      </c>
      <c r="F4" s="25">
        <v>35786</v>
      </c>
      <c r="G4" s="25">
        <v>35786</v>
      </c>
      <c r="H4" s="25">
        <v>35786</v>
      </c>
      <c r="I4" s="25">
        <v>35786</v>
      </c>
      <c r="J4" s="25">
        <v>35786</v>
      </c>
      <c r="K4" s="25">
        <v>35786</v>
      </c>
      <c r="L4" s="25">
        <v>35786</v>
      </c>
      <c r="M4" s="25">
        <v>35786</v>
      </c>
      <c r="N4" s="26">
        <v>600</v>
      </c>
      <c r="O4" s="26">
        <v>600</v>
      </c>
      <c r="P4" s="26">
        <v>600</v>
      </c>
      <c r="Q4" s="26">
        <v>600</v>
      </c>
      <c r="R4" s="26">
        <v>600</v>
      </c>
      <c r="S4" s="26">
        <v>600</v>
      </c>
      <c r="T4" s="26">
        <v>600</v>
      </c>
      <c r="U4" s="26">
        <v>600</v>
      </c>
      <c r="V4" s="26">
        <v>600</v>
      </c>
      <c r="W4" s="26">
        <v>600</v>
      </c>
      <c r="X4" s="26">
        <v>600</v>
      </c>
      <c r="Y4" s="26">
        <v>600</v>
      </c>
      <c r="Z4" s="27">
        <v>1200</v>
      </c>
      <c r="AA4" s="27">
        <v>1200</v>
      </c>
      <c r="AB4" s="27">
        <v>1200</v>
      </c>
      <c r="AC4" s="27">
        <v>1200</v>
      </c>
      <c r="AD4" s="27">
        <v>1200</v>
      </c>
      <c r="AE4" s="27">
        <v>1200</v>
      </c>
      <c r="AF4" s="27">
        <v>1200</v>
      </c>
      <c r="AG4" s="27">
        <v>1200</v>
      </c>
      <c r="AH4" s="27">
        <v>1200</v>
      </c>
      <c r="AI4" s="27">
        <v>1200</v>
      </c>
      <c r="AJ4" s="27">
        <v>1200</v>
      </c>
      <c r="AK4" s="27">
        <v>1200</v>
      </c>
    </row>
    <row r="5" spans="1:37" ht="14.5" thickBot="1" x14ac:dyDescent="0.35">
      <c r="A5" s="5" t="s">
        <v>8</v>
      </c>
      <c r="B5" s="45" t="s">
        <v>5</v>
      </c>
      <c r="C5" s="45"/>
      <c r="D5" s="45"/>
      <c r="E5" s="45"/>
      <c r="F5" s="45"/>
      <c r="G5" s="45"/>
      <c r="H5" s="46" t="s">
        <v>9</v>
      </c>
      <c r="I5" s="46"/>
      <c r="J5" s="46"/>
      <c r="K5" s="46"/>
      <c r="L5" s="46"/>
      <c r="M5" s="46"/>
      <c r="N5" s="45" t="s">
        <v>5</v>
      </c>
      <c r="O5" s="45"/>
      <c r="P5" s="45"/>
      <c r="Q5" s="45"/>
      <c r="R5" s="45"/>
      <c r="S5" s="45"/>
      <c r="T5" s="46" t="s">
        <v>9</v>
      </c>
      <c r="U5" s="46"/>
      <c r="V5" s="46"/>
      <c r="W5" s="46"/>
      <c r="X5" s="46"/>
      <c r="Y5" s="46"/>
      <c r="Z5" s="45" t="s">
        <v>5</v>
      </c>
      <c r="AA5" s="45"/>
      <c r="AB5" s="45"/>
      <c r="AC5" s="45"/>
      <c r="AD5" s="45"/>
      <c r="AE5" s="45"/>
      <c r="AF5" s="46" t="s">
        <v>9</v>
      </c>
      <c r="AG5" s="46"/>
      <c r="AH5" s="46"/>
      <c r="AI5" s="46"/>
      <c r="AJ5" s="46"/>
      <c r="AK5" s="46"/>
    </row>
    <row r="6" spans="1:37" ht="14.5" thickBot="1" x14ac:dyDescent="0.35">
      <c r="A6" s="5" t="s">
        <v>0</v>
      </c>
      <c r="B6" s="10" t="s">
        <v>1</v>
      </c>
      <c r="C6" s="42" t="s">
        <v>2</v>
      </c>
      <c r="D6" s="43"/>
      <c r="E6" s="43"/>
      <c r="F6" s="43"/>
      <c r="G6" s="44"/>
      <c r="H6" s="10" t="s">
        <v>1</v>
      </c>
      <c r="I6" s="42" t="s">
        <v>2</v>
      </c>
      <c r="J6" s="43"/>
      <c r="K6" s="43"/>
      <c r="L6" s="43"/>
      <c r="M6" s="44"/>
      <c r="N6" s="10" t="s">
        <v>1</v>
      </c>
      <c r="O6" s="42" t="s">
        <v>2</v>
      </c>
      <c r="P6" s="43"/>
      <c r="Q6" s="43"/>
      <c r="R6" s="43"/>
      <c r="S6" s="44"/>
      <c r="T6" s="10" t="s">
        <v>1</v>
      </c>
      <c r="U6" s="42" t="s">
        <v>2</v>
      </c>
      <c r="V6" s="43"/>
      <c r="W6" s="43"/>
      <c r="X6" s="43"/>
      <c r="Y6" s="44"/>
      <c r="Z6" s="10" t="s">
        <v>1</v>
      </c>
      <c r="AA6" s="42" t="s">
        <v>2</v>
      </c>
      <c r="AB6" s="43"/>
      <c r="AC6" s="43"/>
      <c r="AD6" s="43"/>
      <c r="AE6" s="44"/>
      <c r="AF6" s="10" t="s">
        <v>1</v>
      </c>
      <c r="AG6" s="42" t="s">
        <v>2</v>
      </c>
      <c r="AH6" s="43"/>
      <c r="AI6" s="43"/>
      <c r="AJ6" s="43"/>
      <c r="AK6" s="44"/>
    </row>
    <row r="7" spans="1:37" ht="14.5" thickBot="1" x14ac:dyDescent="0.35">
      <c r="A7" s="5" t="s">
        <v>23</v>
      </c>
      <c r="B7" s="11">
        <v>180</v>
      </c>
      <c r="C7" s="20">
        <v>180</v>
      </c>
      <c r="D7" s="20">
        <v>90</v>
      </c>
      <c r="E7" s="20">
        <v>45</v>
      </c>
      <c r="F7" s="20">
        <v>15</v>
      </c>
      <c r="G7" s="20">
        <v>3.75</v>
      </c>
      <c r="H7" s="11">
        <v>1080</v>
      </c>
      <c r="I7" s="20">
        <v>360</v>
      </c>
      <c r="J7" s="20">
        <v>180</v>
      </c>
      <c r="K7" s="20">
        <v>90</v>
      </c>
      <c r="L7" s="20">
        <v>45</v>
      </c>
      <c r="M7" s="20">
        <v>30</v>
      </c>
      <c r="N7" s="11">
        <v>180</v>
      </c>
      <c r="O7" s="20">
        <v>180</v>
      </c>
      <c r="P7" s="20">
        <v>90</v>
      </c>
      <c r="Q7" s="20">
        <v>45</v>
      </c>
      <c r="R7" s="20">
        <v>15</v>
      </c>
      <c r="S7" s="20">
        <v>3.75</v>
      </c>
      <c r="T7" s="11">
        <v>1080</v>
      </c>
      <c r="U7" s="20">
        <v>360</v>
      </c>
      <c r="V7" s="20">
        <v>180</v>
      </c>
      <c r="W7" s="20">
        <v>90</v>
      </c>
      <c r="X7" s="20">
        <v>45</v>
      </c>
      <c r="Y7" s="20">
        <v>30</v>
      </c>
      <c r="Z7" s="11">
        <v>180</v>
      </c>
      <c r="AA7" s="20">
        <v>180</v>
      </c>
      <c r="AB7" s="20">
        <v>90</v>
      </c>
      <c r="AC7" s="20">
        <v>45</v>
      </c>
      <c r="AD7" s="20">
        <v>15</v>
      </c>
      <c r="AE7" s="20">
        <v>3.75</v>
      </c>
      <c r="AF7" s="11">
        <v>1080</v>
      </c>
      <c r="AG7" s="20">
        <v>360</v>
      </c>
      <c r="AH7" s="20">
        <v>180</v>
      </c>
      <c r="AI7" s="20">
        <v>90</v>
      </c>
      <c r="AJ7" s="20">
        <v>45</v>
      </c>
      <c r="AK7" s="20">
        <v>30</v>
      </c>
    </row>
    <row r="8" spans="1:37" ht="14.5" thickBot="1" x14ac:dyDescent="0.35">
      <c r="A8" s="9" t="s">
        <v>10</v>
      </c>
      <c r="B8" s="11">
        <v>40581000</v>
      </c>
      <c r="C8" s="20">
        <v>40581000</v>
      </c>
      <c r="D8" s="20">
        <v>40581000</v>
      </c>
      <c r="E8" s="20">
        <v>40581000</v>
      </c>
      <c r="F8" s="20">
        <v>40581000</v>
      </c>
      <c r="G8" s="20">
        <v>40581000</v>
      </c>
      <c r="H8" s="11">
        <v>40581000</v>
      </c>
      <c r="I8" s="20">
        <v>40581000</v>
      </c>
      <c r="J8" s="20">
        <v>40581000</v>
      </c>
      <c r="K8" s="20">
        <v>40581000</v>
      </c>
      <c r="L8" s="20">
        <v>40581000</v>
      </c>
      <c r="M8" s="20">
        <v>40581000</v>
      </c>
      <c r="N8" s="11">
        <v>1932000</v>
      </c>
      <c r="O8" s="20">
        <v>1932000</v>
      </c>
      <c r="P8" s="20">
        <v>1932000</v>
      </c>
      <c r="Q8" s="20">
        <v>1932000</v>
      </c>
      <c r="R8" s="20">
        <v>1932000</v>
      </c>
      <c r="S8" s="20">
        <v>1932000</v>
      </c>
      <c r="T8" s="11">
        <v>1932000</v>
      </c>
      <c r="U8" s="20">
        <v>1932000</v>
      </c>
      <c r="V8" s="20">
        <v>1932000</v>
      </c>
      <c r="W8" s="20">
        <v>1932000</v>
      </c>
      <c r="X8" s="20">
        <v>1932000</v>
      </c>
      <c r="Y8" s="20">
        <v>1932000</v>
      </c>
      <c r="Z8" s="11">
        <v>3131000</v>
      </c>
      <c r="AA8" s="20">
        <v>3131000</v>
      </c>
      <c r="AB8" s="20">
        <v>3131000</v>
      </c>
      <c r="AC8" s="20">
        <v>3131000</v>
      </c>
      <c r="AD8" s="20">
        <v>3131000</v>
      </c>
      <c r="AE8" s="20">
        <v>3131000</v>
      </c>
      <c r="AF8" s="11">
        <v>3131000</v>
      </c>
      <c r="AG8" s="20">
        <v>3131000</v>
      </c>
      <c r="AH8" s="20">
        <v>3131000</v>
      </c>
      <c r="AI8" s="20">
        <v>3131000</v>
      </c>
      <c r="AJ8" s="20">
        <v>3131000</v>
      </c>
      <c r="AK8" s="20">
        <v>3131000</v>
      </c>
    </row>
    <row r="9" spans="1:37" ht="14.5" thickBot="1" x14ac:dyDescent="0.35">
      <c r="A9" s="5" t="s">
        <v>11</v>
      </c>
      <c r="B9" s="11">
        <v>10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11">
        <v>10</v>
      </c>
      <c r="I9" s="20">
        <v>10</v>
      </c>
      <c r="J9" s="20">
        <v>10</v>
      </c>
      <c r="K9" s="20">
        <v>10</v>
      </c>
      <c r="L9" s="20">
        <v>10</v>
      </c>
      <c r="M9" s="20">
        <v>10</v>
      </c>
      <c r="N9" s="11">
        <v>10</v>
      </c>
      <c r="O9" s="20">
        <v>10</v>
      </c>
      <c r="P9" s="20">
        <v>10</v>
      </c>
      <c r="Q9" s="20">
        <v>10</v>
      </c>
      <c r="R9" s="20">
        <v>10</v>
      </c>
      <c r="S9" s="20">
        <v>10</v>
      </c>
      <c r="T9" s="11">
        <v>10</v>
      </c>
      <c r="U9" s="20">
        <v>10</v>
      </c>
      <c r="V9" s="20">
        <v>10</v>
      </c>
      <c r="W9" s="20">
        <v>10</v>
      </c>
      <c r="X9" s="20">
        <v>10</v>
      </c>
      <c r="Y9" s="20">
        <v>10</v>
      </c>
      <c r="Z9" s="11">
        <v>10</v>
      </c>
      <c r="AA9" s="20">
        <v>10</v>
      </c>
      <c r="AB9" s="20">
        <v>10</v>
      </c>
      <c r="AC9" s="20">
        <v>10</v>
      </c>
      <c r="AD9" s="20">
        <v>10</v>
      </c>
      <c r="AE9" s="20">
        <v>10</v>
      </c>
      <c r="AF9" s="11">
        <v>10</v>
      </c>
      <c r="AG9" s="20">
        <v>10</v>
      </c>
      <c r="AH9" s="20">
        <v>10</v>
      </c>
      <c r="AI9" s="20">
        <v>10</v>
      </c>
      <c r="AJ9" s="20">
        <v>10</v>
      </c>
      <c r="AK9" s="20">
        <v>10</v>
      </c>
    </row>
    <row r="10" spans="1:37" s="18" customFormat="1" ht="14.5" thickBot="1" x14ac:dyDescent="0.35">
      <c r="A10" s="17" t="s">
        <v>12</v>
      </c>
      <c r="B10" s="16" t="s">
        <v>13</v>
      </c>
      <c r="C10" s="21">
        <v>20</v>
      </c>
      <c r="D10" s="21">
        <v>20</v>
      </c>
      <c r="E10" s="21">
        <v>20</v>
      </c>
      <c r="F10" s="21">
        <v>20</v>
      </c>
      <c r="G10" s="21">
        <v>20</v>
      </c>
      <c r="H10" s="16" t="s">
        <v>13</v>
      </c>
      <c r="I10" s="21">
        <v>20</v>
      </c>
      <c r="J10" s="21">
        <v>20</v>
      </c>
      <c r="K10" s="21">
        <v>20</v>
      </c>
      <c r="L10" s="21">
        <v>20</v>
      </c>
      <c r="M10" s="21">
        <v>20</v>
      </c>
      <c r="N10" s="16" t="s">
        <v>13</v>
      </c>
      <c r="O10" s="21">
        <v>20</v>
      </c>
      <c r="P10" s="21">
        <v>20</v>
      </c>
      <c r="Q10" s="21">
        <v>20</v>
      </c>
      <c r="R10" s="21">
        <v>20</v>
      </c>
      <c r="S10" s="21">
        <v>20</v>
      </c>
      <c r="T10" s="16" t="s">
        <v>13</v>
      </c>
      <c r="U10" s="21">
        <v>20</v>
      </c>
      <c r="V10" s="21">
        <v>20</v>
      </c>
      <c r="W10" s="21">
        <v>20</v>
      </c>
      <c r="X10" s="21">
        <v>20</v>
      </c>
      <c r="Y10" s="21">
        <v>20</v>
      </c>
      <c r="Z10" s="16" t="s">
        <v>13</v>
      </c>
      <c r="AA10" s="21">
        <v>20</v>
      </c>
      <c r="AB10" s="21">
        <v>20</v>
      </c>
      <c r="AC10" s="21">
        <v>20</v>
      </c>
      <c r="AD10" s="21">
        <v>20</v>
      </c>
      <c r="AE10" s="21">
        <v>20</v>
      </c>
      <c r="AF10" s="16" t="s">
        <v>13</v>
      </c>
      <c r="AG10" s="21">
        <v>20</v>
      </c>
      <c r="AH10" s="21">
        <v>20</v>
      </c>
      <c r="AI10" s="21">
        <v>20</v>
      </c>
      <c r="AJ10" s="21">
        <v>20</v>
      </c>
      <c r="AK10" s="21">
        <v>20</v>
      </c>
    </row>
    <row r="11" spans="1:37" ht="14.5" thickBot="1" x14ac:dyDescent="0.35">
      <c r="A11" s="5" t="s">
        <v>17</v>
      </c>
      <c r="B11" s="11" t="s">
        <v>13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11" t="s">
        <v>13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11" t="s">
        <v>13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11" t="s">
        <v>13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11" t="s">
        <v>13</v>
      </c>
      <c r="AA11" s="20">
        <v>0</v>
      </c>
      <c r="AB11" s="20">
        <v>0</v>
      </c>
      <c r="AC11" s="20">
        <v>0</v>
      </c>
      <c r="AD11" s="20">
        <v>0</v>
      </c>
      <c r="AE11" s="20">
        <v>0</v>
      </c>
      <c r="AF11" s="11" t="s">
        <v>13</v>
      </c>
      <c r="AG11" s="20">
        <v>0</v>
      </c>
      <c r="AH11" s="20">
        <v>0</v>
      </c>
      <c r="AI11" s="20">
        <v>0</v>
      </c>
      <c r="AJ11" s="20">
        <v>0</v>
      </c>
      <c r="AK11" s="20">
        <v>0</v>
      </c>
    </row>
    <row r="12" spans="1:37" ht="14.5" thickBot="1" x14ac:dyDescent="0.35">
      <c r="A12" s="5" t="s">
        <v>16</v>
      </c>
      <c r="B12" s="11">
        <v>0</v>
      </c>
      <c r="C12" s="20" t="s">
        <v>13</v>
      </c>
      <c r="D12" s="20" t="s">
        <v>13</v>
      </c>
      <c r="E12" s="20" t="s">
        <v>13</v>
      </c>
      <c r="F12" s="20" t="s">
        <v>13</v>
      </c>
      <c r="G12" s="20" t="s">
        <v>13</v>
      </c>
      <c r="H12" s="11">
        <v>0</v>
      </c>
      <c r="I12" s="20" t="s">
        <v>13</v>
      </c>
      <c r="J12" s="20" t="s">
        <v>13</v>
      </c>
      <c r="K12" s="20" t="s">
        <v>13</v>
      </c>
      <c r="L12" s="20" t="s">
        <v>13</v>
      </c>
      <c r="M12" s="20" t="s">
        <v>13</v>
      </c>
      <c r="N12" s="11">
        <v>0</v>
      </c>
      <c r="O12" s="20" t="s">
        <v>13</v>
      </c>
      <c r="P12" s="20" t="s">
        <v>13</v>
      </c>
      <c r="Q12" s="20" t="s">
        <v>13</v>
      </c>
      <c r="R12" s="20" t="s">
        <v>13</v>
      </c>
      <c r="S12" s="20" t="s">
        <v>13</v>
      </c>
      <c r="T12" s="11">
        <v>0</v>
      </c>
      <c r="U12" s="20" t="s">
        <v>13</v>
      </c>
      <c r="V12" s="20" t="s">
        <v>13</v>
      </c>
      <c r="W12" s="20" t="s">
        <v>13</v>
      </c>
      <c r="X12" s="20" t="s">
        <v>13</v>
      </c>
      <c r="Y12" s="20" t="s">
        <v>13</v>
      </c>
      <c r="Z12" s="11">
        <v>0</v>
      </c>
      <c r="AA12" s="20" t="s">
        <v>13</v>
      </c>
      <c r="AB12" s="20" t="s">
        <v>13</v>
      </c>
      <c r="AC12" s="20" t="s">
        <v>13</v>
      </c>
      <c r="AD12" s="20" t="s">
        <v>13</v>
      </c>
      <c r="AE12" s="20" t="s">
        <v>13</v>
      </c>
      <c r="AF12" s="11">
        <v>0</v>
      </c>
      <c r="AG12" s="20" t="s">
        <v>13</v>
      </c>
      <c r="AH12" s="20" t="s">
        <v>13</v>
      </c>
      <c r="AI12" s="20" t="s">
        <v>13</v>
      </c>
      <c r="AJ12" s="20" t="s">
        <v>13</v>
      </c>
      <c r="AK12" s="20" t="s">
        <v>13</v>
      </c>
    </row>
    <row r="13" spans="1:37" ht="14.5" thickBot="1" x14ac:dyDescent="0.35">
      <c r="A13" s="5" t="s">
        <v>15</v>
      </c>
      <c r="B13" s="11">
        <v>0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11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11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11">
        <v>0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11">
        <v>0</v>
      </c>
      <c r="AA13" s="20">
        <v>0</v>
      </c>
      <c r="AB13" s="20">
        <v>0</v>
      </c>
      <c r="AC13" s="20">
        <v>0</v>
      </c>
      <c r="AD13" s="20">
        <v>0</v>
      </c>
      <c r="AE13" s="20">
        <v>0</v>
      </c>
      <c r="AF13" s="11">
        <v>0</v>
      </c>
      <c r="AG13" s="20">
        <v>0</v>
      </c>
      <c r="AH13" s="20">
        <v>0</v>
      </c>
      <c r="AI13" s="20">
        <v>0</v>
      </c>
      <c r="AJ13" s="20">
        <v>0</v>
      </c>
      <c r="AK13" s="20">
        <v>0</v>
      </c>
    </row>
    <row r="14" spans="1:37" ht="14.5" thickBot="1" x14ac:dyDescent="0.35">
      <c r="A14" s="5" t="s">
        <v>18</v>
      </c>
      <c r="B14" s="11">
        <v>53.5</v>
      </c>
      <c r="C14" s="20" t="s">
        <v>13</v>
      </c>
      <c r="D14" s="20" t="s">
        <v>13</v>
      </c>
      <c r="E14" s="20" t="s">
        <v>13</v>
      </c>
      <c r="F14" s="20" t="s">
        <v>13</v>
      </c>
      <c r="G14" s="20" t="s">
        <v>13</v>
      </c>
      <c r="H14" s="11">
        <v>53.5</v>
      </c>
      <c r="I14" s="20" t="s">
        <v>13</v>
      </c>
      <c r="J14" s="20" t="s">
        <v>13</v>
      </c>
      <c r="K14" s="20" t="s">
        <v>13</v>
      </c>
      <c r="L14" s="20" t="s">
        <v>13</v>
      </c>
      <c r="M14" s="20" t="s">
        <v>13</v>
      </c>
      <c r="N14" s="11">
        <v>28</v>
      </c>
      <c r="O14" s="20" t="s">
        <v>13</v>
      </c>
      <c r="P14" s="20" t="s">
        <v>13</v>
      </c>
      <c r="Q14" s="20" t="s">
        <v>13</v>
      </c>
      <c r="R14" s="20" t="s">
        <v>13</v>
      </c>
      <c r="S14" s="20" t="s">
        <v>13</v>
      </c>
      <c r="T14" s="11">
        <v>28</v>
      </c>
      <c r="U14" s="20" t="s">
        <v>13</v>
      </c>
      <c r="V14" s="20" t="s">
        <v>13</v>
      </c>
      <c r="W14" s="20" t="s">
        <v>13</v>
      </c>
      <c r="X14" s="20" t="s">
        <v>13</v>
      </c>
      <c r="Y14" s="20" t="s">
        <v>13</v>
      </c>
      <c r="Z14" s="11">
        <v>34</v>
      </c>
      <c r="AA14" s="20" t="s">
        <v>13</v>
      </c>
      <c r="AB14" s="20" t="s">
        <v>13</v>
      </c>
      <c r="AC14" s="20" t="s">
        <v>13</v>
      </c>
      <c r="AD14" s="20" t="s">
        <v>13</v>
      </c>
      <c r="AE14" s="20" t="s">
        <v>13</v>
      </c>
      <c r="AF14" s="11">
        <v>34</v>
      </c>
      <c r="AG14" s="20" t="s">
        <v>13</v>
      </c>
      <c r="AH14" s="20" t="s">
        <v>13</v>
      </c>
      <c r="AI14" s="20" t="s">
        <v>13</v>
      </c>
      <c r="AJ14" s="20" t="s">
        <v>13</v>
      </c>
      <c r="AK14" s="20" t="s">
        <v>13</v>
      </c>
    </row>
    <row r="15" spans="1:37" s="18" customFormat="1" ht="28.5" thickBot="1" x14ac:dyDescent="0.35">
      <c r="A15" s="19" t="s">
        <v>19</v>
      </c>
      <c r="B15" s="16">
        <v>9</v>
      </c>
      <c r="C15" s="21" t="s">
        <v>13</v>
      </c>
      <c r="D15" s="21" t="s">
        <v>13</v>
      </c>
      <c r="E15" s="21" t="s">
        <v>13</v>
      </c>
      <c r="F15" s="21" t="s">
        <v>13</v>
      </c>
      <c r="G15" s="21" t="s">
        <v>13</v>
      </c>
      <c r="H15" s="16">
        <v>9</v>
      </c>
      <c r="I15" s="21" t="s">
        <v>13</v>
      </c>
      <c r="J15" s="21" t="s">
        <v>13</v>
      </c>
      <c r="K15" s="21" t="s">
        <v>13</v>
      </c>
      <c r="L15" s="21" t="s">
        <v>13</v>
      </c>
      <c r="M15" s="21" t="s">
        <v>13</v>
      </c>
      <c r="N15" s="16">
        <v>9</v>
      </c>
      <c r="O15" s="21" t="s">
        <v>13</v>
      </c>
      <c r="P15" s="21" t="s">
        <v>13</v>
      </c>
      <c r="Q15" s="21" t="s">
        <v>13</v>
      </c>
      <c r="R15" s="21" t="s">
        <v>13</v>
      </c>
      <c r="S15" s="21" t="s">
        <v>13</v>
      </c>
      <c r="T15" s="16">
        <v>9</v>
      </c>
      <c r="U15" s="21" t="s">
        <v>13</v>
      </c>
      <c r="V15" s="21" t="s">
        <v>13</v>
      </c>
      <c r="W15" s="21" t="s">
        <v>13</v>
      </c>
      <c r="X15" s="21" t="s">
        <v>13</v>
      </c>
      <c r="Y15" s="21" t="s">
        <v>13</v>
      </c>
      <c r="Z15" s="16">
        <v>9</v>
      </c>
      <c r="AA15" s="21" t="s">
        <v>13</v>
      </c>
      <c r="AB15" s="21" t="s">
        <v>13</v>
      </c>
      <c r="AC15" s="21" t="s">
        <v>13</v>
      </c>
      <c r="AD15" s="21" t="s">
        <v>13</v>
      </c>
      <c r="AE15" s="21" t="s">
        <v>13</v>
      </c>
      <c r="AF15" s="16">
        <v>9</v>
      </c>
      <c r="AG15" s="21" t="s">
        <v>13</v>
      </c>
      <c r="AH15" s="21" t="s">
        <v>13</v>
      </c>
      <c r="AI15" s="21" t="s">
        <v>13</v>
      </c>
      <c r="AJ15" s="21" t="s">
        <v>13</v>
      </c>
      <c r="AK15" s="21" t="s">
        <v>13</v>
      </c>
    </row>
    <row r="16" spans="1:37" ht="14.5" thickBot="1" x14ac:dyDescent="0.35">
      <c r="A16" s="5" t="s">
        <v>20</v>
      </c>
      <c r="B16" s="11">
        <v>290</v>
      </c>
      <c r="C16" s="20">
        <v>290</v>
      </c>
      <c r="D16" s="20">
        <v>290</v>
      </c>
      <c r="E16" s="20">
        <v>290</v>
      </c>
      <c r="F16" s="20">
        <v>290</v>
      </c>
      <c r="G16" s="20">
        <v>290</v>
      </c>
      <c r="H16" s="11">
        <v>290</v>
      </c>
      <c r="I16" s="20">
        <v>290</v>
      </c>
      <c r="J16" s="20">
        <v>290</v>
      </c>
      <c r="K16" s="20">
        <v>290</v>
      </c>
      <c r="L16" s="20">
        <v>290</v>
      </c>
      <c r="M16" s="20">
        <v>290</v>
      </c>
      <c r="N16" s="11">
        <v>290</v>
      </c>
      <c r="O16" s="20">
        <v>290</v>
      </c>
      <c r="P16" s="20">
        <v>290</v>
      </c>
      <c r="Q16" s="20">
        <v>290</v>
      </c>
      <c r="R16" s="20">
        <v>290</v>
      </c>
      <c r="S16" s="20">
        <v>290</v>
      </c>
      <c r="T16" s="11">
        <v>290</v>
      </c>
      <c r="U16" s="20">
        <v>290</v>
      </c>
      <c r="V16" s="20">
        <v>290</v>
      </c>
      <c r="W16" s="20">
        <v>290</v>
      </c>
      <c r="X16" s="20">
        <v>290</v>
      </c>
      <c r="Y16" s="20">
        <v>290</v>
      </c>
      <c r="Z16" s="11">
        <v>290</v>
      </c>
      <c r="AA16" s="20">
        <v>290</v>
      </c>
      <c r="AB16" s="20">
        <v>290</v>
      </c>
      <c r="AC16" s="20">
        <v>290</v>
      </c>
      <c r="AD16" s="20">
        <v>290</v>
      </c>
      <c r="AE16" s="20">
        <v>290</v>
      </c>
      <c r="AF16" s="11">
        <v>290</v>
      </c>
      <c r="AG16" s="20">
        <v>290</v>
      </c>
      <c r="AH16" s="20">
        <v>290</v>
      </c>
      <c r="AI16" s="20">
        <v>290</v>
      </c>
      <c r="AJ16" s="20">
        <v>290</v>
      </c>
      <c r="AK16" s="20">
        <v>290</v>
      </c>
    </row>
    <row r="17" spans="1:37" ht="28.5" thickBot="1" x14ac:dyDescent="0.35">
      <c r="A17" s="6" t="s">
        <v>21</v>
      </c>
      <c r="B17" s="11">
        <v>290</v>
      </c>
      <c r="C17" s="20">
        <v>290</v>
      </c>
      <c r="D17" s="20">
        <v>290</v>
      </c>
      <c r="E17" s="20">
        <v>290</v>
      </c>
      <c r="F17" s="20">
        <v>290</v>
      </c>
      <c r="G17" s="20">
        <v>290</v>
      </c>
      <c r="H17" s="11">
        <v>290</v>
      </c>
      <c r="I17" s="20">
        <v>290</v>
      </c>
      <c r="J17" s="20">
        <v>290</v>
      </c>
      <c r="K17" s="20">
        <v>290</v>
      </c>
      <c r="L17" s="20">
        <v>290</v>
      </c>
      <c r="M17" s="20">
        <v>290</v>
      </c>
      <c r="N17" s="11">
        <v>290</v>
      </c>
      <c r="O17" s="20">
        <v>290</v>
      </c>
      <c r="P17" s="20">
        <v>290</v>
      </c>
      <c r="Q17" s="20">
        <v>290</v>
      </c>
      <c r="R17" s="20">
        <v>290</v>
      </c>
      <c r="S17" s="20">
        <v>290</v>
      </c>
      <c r="T17" s="11">
        <v>290</v>
      </c>
      <c r="U17" s="20">
        <v>290</v>
      </c>
      <c r="V17" s="20">
        <v>290</v>
      </c>
      <c r="W17" s="20">
        <v>290</v>
      </c>
      <c r="X17" s="20">
        <v>290</v>
      </c>
      <c r="Y17" s="20">
        <v>290</v>
      </c>
      <c r="Z17" s="11">
        <v>290</v>
      </c>
      <c r="AA17" s="20">
        <v>290</v>
      </c>
      <c r="AB17" s="20">
        <v>290</v>
      </c>
      <c r="AC17" s="20">
        <v>290</v>
      </c>
      <c r="AD17" s="20">
        <v>290</v>
      </c>
      <c r="AE17" s="20">
        <v>290</v>
      </c>
      <c r="AF17" s="11">
        <v>290</v>
      </c>
      <c r="AG17" s="20">
        <v>290</v>
      </c>
      <c r="AH17" s="20">
        <v>290</v>
      </c>
      <c r="AI17" s="20">
        <v>290</v>
      </c>
      <c r="AJ17" s="20">
        <v>290</v>
      </c>
      <c r="AK17" s="20">
        <v>290</v>
      </c>
    </row>
    <row r="18" spans="1:37" ht="14.5" thickBot="1" x14ac:dyDescent="0.35">
      <c r="A18" s="5" t="s">
        <v>22</v>
      </c>
      <c r="B18" s="11" t="s">
        <v>13</v>
      </c>
      <c r="C18" s="20">
        <v>14</v>
      </c>
      <c r="D18" s="20">
        <v>14</v>
      </c>
      <c r="E18" s="20">
        <v>14</v>
      </c>
      <c r="F18" s="20">
        <v>14</v>
      </c>
      <c r="G18" s="20">
        <v>14</v>
      </c>
      <c r="H18" s="11" t="s">
        <v>13</v>
      </c>
      <c r="I18" s="20">
        <v>14</v>
      </c>
      <c r="J18" s="20">
        <v>14</v>
      </c>
      <c r="K18" s="20">
        <v>14</v>
      </c>
      <c r="L18" s="20">
        <v>14</v>
      </c>
      <c r="M18" s="20">
        <v>14</v>
      </c>
      <c r="N18" s="11" t="s">
        <v>13</v>
      </c>
      <c r="O18" s="20">
        <v>-4.9000000000000004</v>
      </c>
      <c r="P18" s="20">
        <v>-4.9000000000000004</v>
      </c>
      <c r="Q18" s="20">
        <v>-4.9000000000000004</v>
      </c>
      <c r="R18" s="20">
        <v>-4.9000000000000004</v>
      </c>
      <c r="S18" s="20">
        <v>-4.9000000000000004</v>
      </c>
      <c r="T18" s="11" t="s">
        <v>13</v>
      </c>
      <c r="U18" s="20">
        <v>-4.9000000000000004</v>
      </c>
      <c r="V18" s="20">
        <v>-4.9000000000000004</v>
      </c>
      <c r="W18" s="20">
        <v>-4.9000000000000004</v>
      </c>
      <c r="X18" s="20">
        <v>-4.9000000000000004</v>
      </c>
      <c r="Y18" s="20">
        <v>-4.9000000000000004</v>
      </c>
      <c r="Z18" s="11" t="s">
        <v>13</v>
      </c>
      <c r="AA18" s="20">
        <v>-4.9000000000000004</v>
      </c>
      <c r="AB18" s="20">
        <v>-4.9000000000000004</v>
      </c>
      <c r="AC18" s="20">
        <v>-4.9000000000000004</v>
      </c>
      <c r="AD18" s="20">
        <v>-4.9000000000000004</v>
      </c>
      <c r="AE18" s="20">
        <v>-4.9000000000000004</v>
      </c>
      <c r="AF18" s="11" t="s">
        <v>13</v>
      </c>
      <c r="AG18" s="20">
        <v>-4.9000000000000004</v>
      </c>
      <c r="AH18" s="20">
        <v>-4.9000000000000004</v>
      </c>
      <c r="AI18" s="20">
        <v>-4.9000000000000004</v>
      </c>
      <c r="AJ18" s="20">
        <v>-4.9000000000000004</v>
      </c>
      <c r="AK18" s="20">
        <v>-4.9000000000000004</v>
      </c>
    </row>
    <row r="19" spans="1:37" ht="14.5" thickBot="1" x14ac:dyDescent="0.35">
      <c r="A19" s="5" t="s">
        <v>27</v>
      </c>
      <c r="B19" s="11">
        <v>-228.6</v>
      </c>
      <c r="C19" s="20">
        <v>-228.6</v>
      </c>
      <c r="D19" s="20">
        <v>-228.6</v>
      </c>
      <c r="E19" s="20">
        <v>-228.6</v>
      </c>
      <c r="F19" s="20">
        <v>-228.6</v>
      </c>
      <c r="G19" s="20">
        <v>-228.6</v>
      </c>
      <c r="H19" s="11">
        <v>-228.6</v>
      </c>
      <c r="I19" s="20">
        <v>-228.6</v>
      </c>
      <c r="J19" s="20">
        <v>-228.6</v>
      </c>
      <c r="K19" s="20">
        <v>-228.6</v>
      </c>
      <c r="L19" s="20">
        <v>-228.6</v>
      </c>
      <c r="M19" s="20">
        <v>-228.6</v>
      </c>
      <c r="N19" s="11">
        <v>-228.6</v>
      </c>
      <c r="O19" s="20">
        <v>-228.6</v>
      </c>
      <c r="P19" s="20">
        <v>-228.6</v>
      </c>
      <c r="Q19" s="20">
        <v>-228.6</v>
      </c>
      <c r="R19" s="20">
        <v>-228.6</v>
      </c>
      <c r="S19" s="20">
        <v>-228.6</v>
      </c>
      <c r="T19" s="11">
        <v>-228.6</v>
      </c>
      <c r="U19" s="20">
        <v>-228.6</v>
      </c>
      <c r="V19" s="20">
        <v>-228.6</v>
      </c>
      <c r="W19" s="20">
        <v>-228.6</v>
      </c>
      <c r="X19" s="20">
        <v>-228.6</v>
      </c>
      <c r="Y19" s="20">
        <v>-228.6</v>
      </c>
      <c r="Z19" s="11">
        <v>-228.6</v>
      </c>
      <c r="AA19" s="20">
        <v>-228.6</v>
      </c>
      <c r="AB19" s="20">
        <v>-228.6</v>
      </c>
      <c r="AC19" s="20">
        <v>-228.6</v>
      </c>
      <c r="AD19" s="20">
        <v>-228.6</v>
      </c>
      <c r="AE19" s="20">
        <v>-228.6</v>
      </c>
      <c r="AF19" s="11">
        <v>-228.6</v>
      </c>
      <c r="AG19" s="20">
        <v>-228.6</v>
      </c>
      <c r="AH19" s="20">
        <v>-228.6</v>
      </c>
      <c r="AI19" s="20">
        <v>-228.6</v>
      </c>
      <c r="AJ19" s="20">
        <v>-228.6</v>
      </c>
      <c r="AK19" s="20">
        <v>-228.6</v>
      </c>
    </row>
    <row r="20" spans="1:37" ht="28.5" thickBot="1" x14ac:dyDescent="0.35">
      <c r="A20" s="6" t="s">
        <v>31</v>
      </c>
      <c r="B20" s="12">
        <v>3.5000000000000003E-2</v>
      </c>
      <c r="C20" s="22">
        <v>3.5000000000000003E-2</v>
      </c>
      <c r="D20" s="22">
        <v>3.5000000000000003E-2</v>
      </c>
      <c r="E20" s="22">
        <v>3.5000000000000003E-2</v>
      </c>
      <c r="F20" s="22">
        <v>3.5000000000000003E-2</v>
      </c>
      <c r="G20" s="22">
        <v>3.5000000000000003E-2</v>
      </c>
      <c r="H20" s="12">
        <v>3.5000000000000003E-2</v>
      </c>
      <c r="I20" s="22">
        <v>3.5000000000000003E-2</v>
      </c>
      <c r="J20" s="22">
        <v>3.5000000000000003E-2</v>
      </c>
      <c r="K20" s="22">
        <v>3.5000000000000003E-2</v>
      </c>
      <c r="L20" s="22">
        <v>3.5000000000000003E-2</v>
      </c>
      <c r="M20" s="22">
        <v>3.5000000000000003E-2</v>
      </c>
      <c r="N20" s="12">
        <v>3.5000000000000003E-2</v>
      </c>
      <c r="O20" s="22">
        <v>3.5000000000000003E-2</v>
      </c>
      <c r="P20" s="22">
        <v>3.5000000000000003E-2</v>
      </c>
      <c r="Q20" s="22">
        <v>3.5000000000000003E-2</v>
      </c>
      <c r="R20" s="22">
        <v>3.5000000000000003E-2</v>
      </c>
      <c r="S20" s="22">
        <v>3.5000000000000003E-2</v>
      </c>
      <c r="T20" s="12">
        <v>3.5000000000000003E-2</v>
      </c>
      <c r="U20" s="22">
        <v>3.5000000000000003E-2</v>
      </c>
      <c r="V20" s="22">
        <v>3.5000000000000003E-2</v>
      </c>
      <c r="W20" s="22">
        <v>3.5000000000000003E-2</v>
      </c>
      <c r="X20" s="22">
        <v>3.5000000000000003E-2</v>
      </c>
      <c r="Y20" s="22">
        <v>3.5000000000000003E-2</v>
      </c>
      <c r="Z20" s="12">
        <v>3.5000000000000003E-2</v>
      </c>
      <c r="AA20" s="22">
        <v>3.5000000000000003E-2</v>
      </c>
      <c r="AB20" s="22">
        <v>3.5000000000000003E-2</v>
      </c>
      <c r="AC20" s="22">
        <v>3.5000000000000003E-2</v>
      </c>
      <c r="AD20" s="22">
        <v>3.5000000000000003E-2</v>
      </c>
      <c r="AE20" s="22">
        <v>3.5000000000000003E-2</v>
      </c>
      <c r="AF20" s="12">
        <v>3.5000000000000003E-2</v>
      </c>
      <c r="AG20" s="22">
        <v>3.5000000000000003E-2</v>
      </c>
      <c r="AH20" s="22">
        <v>3.5000000000000003E-2</v>
      </c>
      <c r="AI20" s="22">
        <v>3.5000000000000003E-2</v>
      </c>
      <c r="AJ20" s="22">
        <v>3.5000000000000003E-2</v>
      </c>
      <c r="AK20" s="22">
        <v>3.5000000000000003E-2</v>
      </c>
    </row>
    <row r="21" spans="1:37" ht="28.5" thickBot="1" x14ac:dyDescent="0.35">
      <c r="A21" s="6" t="s">
        <v>33</v>
      </c>
      <c r="B21" s="11">
        <v>3</v>
      </c>
      <c r="C21" s="20">
        <v>3</v>
      </c>
      <c r="D21" s="20">
        <v>3</v>
      </c>
      <c r="E21" s="20">
        <v>3</v>
      </c>
      <c r="F21" s="20">
        <v>3</v>
      </c>
      <c r="G21" s="20">
        <v>3</v>
      </c>
      <c r="H21" s="11">
        <v>3</v>
      </c>
      <c r="I21" s="20">
        <v>3</v>
      </c>
      <c r="J21" s="20">
        <v>3</v>
      </c>
      <c r="K21" s="20">
        <v>3</v>
      </c>
      <c r="L21" s="20">
        <v>3</v>
      </c>
      <c r="M21" s="20">
        <v>3</v>
      </c>
      <c r="N21" s="11">
        <v>3</v>
      </c>
      <c r="O21" s="20">
        <v>3</v>
      </c>
      <c r="P21" s="20">
        <v>3</v>
      </c>
      <c r="Q21" s="20">
        <v>3</v>
      </c>
      <c r="R21" s="20">
        <v>3</v>
      </c>
      <c r="S21" s="20">
        <v>3</v>
      </c>
      <c r="T21" s="11">
        <v>3</v>
      </c>
      <c r="U21" s="20">
        <v>3</v>
      </c>
      <c r="V21" s="20">
        <v>3</v>
      </c>
      <c r="W21" s="20">
        <v>3</v>
      </c>
      <c r="X21" s="20">
        <v>3</v>
      </c>
      <c r="Y21" s="20">
        <v>3</v>
      </c>
      <c r="Z21" s="11">
        <v>3</v>
      </c>
      <c r="AA21" s="20">
        <v>3</v>
      </c>
      <c r="AB21" s="20">
        <v>3</v>
      </c>
      <c r="AC21" s="20">
        <v>3</v>
      </c>
      <c r="AD21" s="20">
        <v>3</v>
      </c>
      <c r="AE21" s="20">
        <v>3</v>
      </c>
      <c r="AF21" s="11">
        <v>3</v>
      </c>
      <c r="AG21" s="20">
        <v>3</v>
      </c>
      <c r="AH21" s="20">
        <v>3</v>
      </c>
      <c r="AI21" s="20">
        <v>3</v>
      </c>
      <c r="AJ21" s="20">
        <v>3</v>
      </c>
      <c r="AK21" s="20">
        <v>3</v>
      </c>
    </row>
    <row r="22" spans="1:37" ht="14.5" thickBot="1" x14ac:dyDescent="0.35">
      <c r="A22" s="6" t="s">
        <v>35</v>
      </c>
      <c r="B22" s="11">
        <v>2.2000000000000002</v>
      </c>
      <c r="C22" s="20">
        <v>2.2000000000000002</v>
      </c>
      <c r="D22" s="20">
        <v>2.2000000000000002</v>
      </c>
      <c r="E22" s="20">
        <v>2.2000000000000002</v>
      </c>
      <c r="F22" s="20">
        <v>2.2000000000000002</v>
      </c>
      <c r="G22" s="20">
        <v>2.2000000000000002</v>
      </c>
      <c r="H22" s="11">
        <v>2.2000000000000002</v>
      </c>
      <c r="I22" s="20">
        <v>2.2000000000000002</v>
      </c>
      <c r="J22" s="20">
        <v>2.2000000000000002</v>
      </c>
      <c r="K22" s="20">
        <v>2.2000000000000002</v>
      </c>
      <c r="L22" s="20">
        <v>2.2000000000000002</v>
      </c>
      <c r="M22" s="20">
        <v>2.2000000000000002</v>
      </c>
      <c r="N22" s="11">
        <v>2.2000000000000002</v>
      </c>
      <c r="O22" s="20">
        <v>2.2000000000000002</v>
      </c>
      <c r="P22" s="20">
        <v>2.2000000000000002</v>
      </c>
      <c r="Q22" s="20">
        <v>2.2000000000000002</v>
      </c>
      <c r="R22" s="20">
        <v>2.2000000000000002</v>
      </c>
      <c r="S22" s="20">
        <v>2.2000000000000002</v>
      </c>
      <c r="T22" s="11">
        <v>2.2000000000000002</v>
      </c>
      <c r="U22" s="20">
        <v>2.2000000000000002</v>
      </c>
      <c r="V22" s="20">
        <v>2.2000000000000002</v>
      </c>
      <c r="W22" s="20">
        <v>2.2000000000000002</v>
      </c>
      <c r="X22" s="20">
        <v>2.2000000000000002</v>
      </c>
      <c r="Y22" s="20">
        <v>2.2000000000000002</v>
      </c>
      <c r="Z22" s="11">
        <v>2.2000000000000002</v>
      </c>
      <c r="AA22" s="20">
        <v>2.2000000000000002</v>
      </c>
      <c r="AB22" s="20">
        <v>2.2000000000000002</v>
      </c>
      <c r="AC22" s="20">
        <v>2.2000000000000002</v>
      </c>
      <c r="AD22" s="20">
        <v>2.2000000000000002</v>
      </c>
      <c r="AE22" s="20">
        <v>2.2000000000000002</v>
      </c>
      <c r="AF22" s="11">
        <v>2.2000000000000002</v>
      </c>
      <c r="AG22" s="20">
        <v>2.2000000000000002</v>
      </c>
      <c r="AH22" s="20">
        <v>2.2000000000000002</v>
      </c>
      <c r="AI22" s="20">
        <v>2.2000000000000002</v>
      </c>
      <c r="AJ22" s="20">
        <v>2.2000000000000002</v>
      </c>
      <c r="AK22" s="20">
        <v>2.2000000000000002</v>
      </c>
    </row>
    <row r="23" spans="1:37" ht="14.5" thickBot="1" x14ac:dyDescent="0.35">
      <c r="A23" s="6" t="s">
        <v>37</v>
      </c>
      <c r="B23" s="11">
        <v>3</v>
      </c>
      <c r="C23" s="20">
        <v>3</v>
      </c>
      <c r="D23" s="20">
        <v>3</v>
      </c>
      <c r="E23" s="20">
        <v>3</v>
      </c>
      <c r="F23" s="20">
        <v>3</v>
      </c>
      <c r="G23" s="20">
        <v>3</v>
      </c>
      <c r="H23" s="11">
        <v>3</v>
      </c>
      <c r="I23" s="20">
        <v>3</v>
      </c>
      <c r="J23" s="20">
        <v>3</v>
      </c>
      <c r="K23" s="20">
        <v>3</v>
      </c>
      <c r="L23" s="20">
        <v>3</v>
      </c>
      <c r="M23" s="20">
        <v>3</v>
      </c>
      <c r="N23" s="11">
        <v>3</v>
      </c>
      <c r="O23" s="20">
        <v>3</v>
      </c>
      <c r="P23" s="20">
        <v>3</v>
      </c>
      <c r="Q23" s="20">
        <v>3</v>
      </c>
      <c r="R23" s="20">
        <v>3</v>
      </c>
      <c r="S23" s="20">
        <v>3</v>
      </c>
      <c r="T23" s="11">
        <v>3</v>
      </c>
      <c r="U23" s="20">
        <v>3</v>
      </c>
      <c r="V23" s="20">
        <v>3</v>
      </c>
      <c r="W23" s="20">
        <v>3</v>
      </c>
      <c r="X23" s="20">
        <v>3</v>
      </c>
      <c r="Y23" s="20">
        <v>3</v>
      </c>
      <c r="Z23" s="11">
        <v>3</v>
      </c>
      <c r="AA23" s="20">
        <v>3</v>
      </c>
      <c r="AB23" s="20">
        <v>3</v>
      </c>
      <c r="AC23" s="20">
        <v>3</v>
      </c>
      <c r="AD23" s="20">
        <v>3</v>
      </c>
      <c r="AE23" s="20">
        <v>3</v>
      </c>
      <c r="AF23" s="11">
        <v>3</v>
      </c>
      <c r="AG23" s="20">
        <v>3</v>
      </c>
      <c r="AH23" s="20">
        <v>3</v>
      </c>
      <c r="AI23" s="20">
        <v>3</v>
      </c>
      <c r="AJ23" s="20">
        <v>3</v>
      </c>
      <c r="AK23" s="20">
        <v>3</v>
      </c>
    </row>
    <row r="24" spans="1:37" ht="14.5" thickBot="1" x14ac:dyDescent="0.35">
      <c r="A24" s="6" t="s">
        <v>38</v>
      </c>
      <c r="B24" s="11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11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11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11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11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11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</row>
    <row r="25" spans="1:37" s="2" customFormat="1" ht="14.5" thickBot="1" x14ac:dyDescent="0.35">
      <c r="A25" s="4" t="s">
        <v>24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</row>
    <row r="26" spans="1:37" ht="14.5" thickBot="1" x14ac:dyDescent="0.35">
      <c r="A26" s="8" t="s">
        <v>25</v>
      </c>
      <c r="B26" s="11">
        <f>10*LOG10((10^(0.1*B14))*B7/1000)</f>
        <v>46.052725051033072</v>
      </c>
      <c r="C26" s="23">
        <f>C10-30-C13-C11</f>
        <v>-10</v>
      </c>
      <c r="D26" s="23">
        <f>D10-30-D13-D11</f>
        <v>-10</v>
      </c>
      <c r="E26" s="23">
        <f>E10-30-E13-E11</f>
        <v>-10</v>
      </c>
      <c r="F26" s="23">
        <f>F10-30-F13-F11</f>
        <v>-10</v>
      </c>
      <c r="G26" s="23">
        <f>G10-30-G13-G11</f>
        <v>-10</v>
      </c>
      <c r="H26" s="11">
        <f>10*LOG10((10^(0.1*H14))*H7/1000)</f>
        <v>53.83423755486951</v>
      </c>
      <c r="I26" s="23">
        <f>I10-30-I13-I11</f>
        <v>-10</v>
      </c>
      <c r="J26" s="23">
        <f>J10-30-J13-J11</f>
        <v>-10</v>
      </c>
      <c r="K26" s="23">
        <f>K10-30-K13-K11</f>
        <v>-10</v>
      </c>
      <c r="L26" s="23">
        <f>L10-30-L13-L11</f>
        <v>-10</v>
      </c>
      <c r="M26" s="23">
        <f>M10-30-M13-M11</f>
        <v>-10</v>
      </c>
      <c r="N26" s="11">
        <f>10*LOG10((10^(0.1*N14))*N7/1000)</f>
        <v>20.552725051033065</v>
      </c>
      <c r="O26" s="23">
        <f>O10-30-O13-O11</f>
        <v>-10</v>
      </c>
      <c r="P26" s="23">
        <f>P10-30-P13-P11</f>
        <v>-10</v>
      </c>
      <c r="Q26" s="23">
        <f>Q10-30-Q13-Q11</f>
        <v>-10</v>
      </c>
      <c r="R26" s="23">
        <f>R10-30-R13-R11</f>
        <v>-10</v>
      </c>
      <c r="S26" s="23">
        <f>S10-30-S13-S11</f>
        <v>-10</v>
      </c>
      <c r="T26" s="11">
        <f>10*LOG10((10^(0.1*T14))*T7/1000)</f>
        <v>28.334237554869503</v>
      </c>
      <c r="U26" s="23">
        <f>U10-30-U13-U11</f>
        <v>-10</v>
      </c>
      <c r="V26" s="23">
        <f>V10-30-V13-V11</f>
        <v>-10</v>
      </c>
      <c r="W26" s="23">
        <f>W10-30-W13-W11</f>
        <v>-10</v>
      </c>
      <c r="X26" s="23">
        <f>X10-30-X13-X11</f>
        <v>-10</v>
      </c>
      <c r="Y26" s="23">
        <f>Y10-30-Y13-Y11</f>
        <v>-10</v>
      </c>
      <c r="Z26" s="11">
        <f>10*LOG10((10^(0.1*Z14))*Z7/1000)</f>
        <v>26.552725051033068</v>
      </c>
      <c r="AA26" s="23">
        <f>AA10-30-AA13-AA11</f>
        <v>-10</v>
      </c>
      <c r="AB26" s="23">
        <f>AB10-30-AB13-AB11</f>
        <v>-10</v>
      </c>
      <c r="AC26" s="23">
        <f>AC10-30-AC13-AC11</f>
        <v>-10</v>
      </c>
      <c r="AD26" s="23">
        <f>AD10-30-AD13-AD11</f>
        <v>-10</v>
      </c>
      <c r="AE26" s="23">
        <f>AE10-30-AE13-AE11</f>
        <v>-10</v>
      </c>
      <c r="AF26" s="11">
        <f>10*LOG10((10^(0.1*AF14))*AF7/1000)</f>
        <v>34.334237554869503</v>
      </c>
      <c r="AG26" s="23">
        <f>AG10-30-AG13-AG11</f>
        <v>-10</v>
      </c>
      <c r="AH26" s="23">
        <f>AH10-30-AH13-AH11</f>
        <v>-10</v>
      </c>
      <c r="AI26" s="23">
        <f>AI10-30-AI13-AI11</f>
        <v>-10</v>
      </c>
      <c r="AJ26" s="23">
        <f>AJ10-30-AJ13-AJ11</f>
        <v>-10</v>
      </c>
      <c r="AK26" s="23">
        <f>AK10-30-AK13-AK11</f>
        <v>-10</v>
      </c>
    </row>
    <row r="27" spans="1:37" ht="14.5" thickBot="1" x14ac:dyDescent="0.35">
      <c r="A27" s="8" t="s">
        <v>26</v>
      </c>
      <c r="B27" s="14">
        <f>B12-B15-10*LOG10(B16+(B17-B16)*(10^(-0.1*B15)))</f>
        <v>-33.62397997898956</v>
      </c>
      <c r="C27" s="24">
        <f>C18</f>
        <v>14</v>
      </c>
      <c r="D27" s="24">
        <f t="shared" ref="D27:G28" si="0">D18</f>
        <v>14</v>
      </c>
      <c r="E27" s="24">
        <f t="shared" si="0"/>
        <v>14</v>
      </c>
      <c r="F27" s="24">
        <f t="shared" si="0"/>
        <v>14</v>
      </c>
      <c r="G27" s="24">
        <f t="shared" si="0"/>
        <v>14</v>
      </c>
      <c r="H27" s="14">
        <f>H12-H15-10*LOG10(H16+(H17-H16)*(10^(-0.1*H15)))</f>
        <v>-33.62397997898956</v>
      </c>
      <c r="I27" s="24">
        <f>I18</f>
        <v>14</v>
      </c>
      <c r="J27" s="24">
        <f t="shared" ref="J27:M28" si="1">J18</f>
        <v>14</v>
      </c>
      <c r="K27" s="24">
        <f t="shared" si="1"/>
        <v>14</v>
      </c>
      <c r="L27" s="24">
        <f t="shared" si="1"/>
        <v>14</v>
      </c>
      <c r="M27" s="24">
        <f t="shared" si="1"/>
        <v>14</v>
      </c>
      <c r="N27" s="14">
        <f>N12-N15-10*LOG10(N16+(N17-N16)*(10^(-0.1*N15)))</f>
        <v>-33.62397997898956</v>
      </c>
      <c r="O27" s="24">
        <f>O18</f>
        <v>-4.9000000000000004</v>
      </c>
      <c r="P27" s="24">
        <f t="shared" ref="P27:S28" si="2">P18</f>
        <v>-4.9000000000000004</v>
      </c>
      <c r="Q27" s="24">
        <f t="shared" si="2"/>
        <v>-4.9000000000000004</v>
      </c>
      <c r="R27" s="24">
        <f t="shared" si="2"/>
        <v>-4.9000000000000004</v>
      </c>
      <c r="S27" s="24">
        <f t="shared" si="2"/>
        <v>-4.9000000000000004</v>
      </c>
      <c r="T27" s="14">
        <f>T12-T15-10*LOG10(T16+(T17-T16)*(10^(-0.1*T15)))</f>
        <v>-33.62397997898956</v>
      </c>
      <c r="U27" s="24">
        <f>U18</f>
        <v>-4.9000000000000004</v>
      </c>
      <c r="V27" s="24">
        <f t="shared" ref="V27:Y28" si="3">V18</f>
        <v>-4.9000000000000004</v>
      </c>
      <c r="W27" s="24">
        <f t="shared" si="3"/>
        <v>-4.9000000000000004</v>
      </c>
      <c r="X27" s="24">
        <f t="shared" si="3"/>
        <v>-4.9000000000000004</v>
      </c>
      <c r="Y27" s="24">
        <f t="shared" si="3"/>
        <v>-4.9000000000000004</v>
      </c>
      <c r="Z27" s="14">
        <f>Z12-Z15-10*LOG10(Z16+(Z17-Z16)*(10^(-0.1*Z15)))</f>
        <v>-33.62397997898956</v>
      </c>
      <c r="AA27" s="24">
        <f>AA18</f>
        <v>-4.9000000000000004</v>
      </c>
      <c r="AB27" s="24">
        <f t="shared" ref="AB27:AE28" si="4">AB18</f>
        <v>-4.9000000000000004</v>
      </c>
      <c r="AC27" s="24">
        <f t="shared" si="4"/>
        <v>-4.9000000000000004</v>
      </c>
      <c r="AD27" s="24">
        <f t="shared" si="4"/>
        <v>-4.9000000000000004</v>
      </c>
      <c r="AE27" s="24">
        <f t="shared" si="4"/>
        <v>-4.9000000000000004</v>
      </c>
      <c r="AF27" s="14">
        <f>AF12-AF15-10*LOG10(AF16+(AF17-AF16)*(10^(-0.1*AF15)))</f>
        <v>-33.62397997898956</v>
      </c>
      <c r="AG27" s="24">
        <f>AG18</f>
        <v>-4.9000000000000004</v>
      </c>
      <c r="AH27" s="24">
        <f t="shared" ref="AH27:AK28" si="5">AH18</f>
        <v>-4.9000000000000004</v>
      </c>
      <c r="AI27" s="24">
        <f t="shared" si="5"/>
        <v>-4.9000000000000004</v>
      </c>
      <c r="AJ27" s="24">
        <f t="shared" si="5"/>
        <v>-4.9000000000000004</v>
      </c>
      <c r="AK27" s="24">
        <f t="shared" si="5"/>
        <v>-4.9000000000000004</v>
      </c>
    </row>
    <row r="28" spans="1:37" ht="14.5" thickBot="1" x14ac:dyDescent="0.35">
      <c r="A28" s="7" t="s">
        <v>28</v>
      </c>
      <c r="B28" s="11">
        <f>B19</f>
        <v>-228.6</v>
      </c>
      <c r="C28" s="20">
        <f>C19</f>
        <v>-228.6</v>
      </c>
      <c r="D28" s="20">
        <f t="shared" si="0"/>
        <v>-228.6</v>
      </c>
      <c r="E28" s="20">
        <f t="shared" si="0"/>
        <v>-228.6</v>
      </c>
      <c r="F28" s="20">
        <f t="shared" si="0"/>
        <v>-228.6</v>
      </c>
      <c r="G28" s="20">
        <f t="shared" si="0"/>
        <v>-228.6</v>
      </c>
      <c r="H28" s="11">
        <f>H19</f>
        <v>-228.6</v>
      </c>
      <c r="I28" s="20">
        <f>I19</f>
        <v>-228.6</v>
      </c>
      <c r="J28" s="20">
        <f t="shared" si="1"/>
        <v>-228.6</v>
      </c>
      <c r="K28" s="20">
        <f t="shared" si="1"/>
        <v>-228.6</v>
      </c>
      <c r="L28" s="20">
        <f t="shared" si="1"/>
        <v>-228.6</v>
      </c>
      <c r="M28" s="20">
        <f t="shared" si="1"/>
        <v>-228.6</v>
      </c>
      <c r="N28" s="11">
        <f>N19</f>
        <v>-228.6</v>
      </c>
      <c r="O28" s="20">
        <f>O19</f>
        <v>-228.6</v>
      </c>
      <c r="P28" s="20">
        <f t="shared" si="2"/>
        <v>-228.6</v>
      </c>
      <c r="Q28" s="20">
        <f t="shared" si="2"/>
        <v>-228.6</v>
      </c>
      <c r="R28" s="20">
        <f t="shared" si="2"/>
        <v>-228.6</v>
      </c>
      <c r="S28" s="20">
        <f t="shared" si="2"/>
        <v>-228.6</v>
      </c>
      <c r="T28" s="11">
        <f>T19</f>
        <v>-228.6</v>
      </c>
      <c r="U28" s="20">
        <f>U19</f>
        <v>-228.6</v>
      </c>
      <c r="V28" s="20">
        <f t="shared" si="3"/>
        <v>-228.6</v>
      </c>
      <c r="W28" s="20">
        <f t="shared" si="3"/>
        <v>-228.6</v>
      </c>
      <c r="X28" s="20">
        <f t="shared" si="3"/>
        <v>-228.6</v>
      </c>
      <c r="Y28" s="20">
        <f t="shared" si="3"/>
        <v>-228.6</v>
      </c>
      <c r="Z28" s="11">
        <f>Z19</f>
        <v>-228.6</v>
      </c>
      <c r="AA28" s="20">
        <f>AA19</f>
        <v>-228.6</v>
      </c>
      <c r="AB28" s="20">
        <f t="shared" si="4"/>
        <v>-228.6</v>
      </c>
      <c r="AC28" s="20">
        <f t="shared" si="4"/>
        <v>-228.6</v>
      </c>
      <c r="AD28" s="20">
        <f t="shared" si="4"/>
        <v>-228.6</v>
      </c>
      <c r="AE28" s="20">
        <f t="shared" si="4"/>
        <v>-228.6</v>
      </c>
      <c r="AF28" s="11">
        <f>AF19</f>
        <v>-228.6</v>
      </c>
      <c r="AG28" s="20">
        <f>AG19</f>
        <v>-228.6</v>
      </c>
      <c r="AH28" s="20">
        <f t="shared" si="5"/>
        <v>-228.6</v>
      </c>
      <c r="AI28" s="20">
        <f t="shared" si="5"/>
        <v>-228.6</v>
      </c>
      <c r="AJ28" s="20">
        <f t="shared" si="5"/>
        <v>-228.6</v>
      </c>
      <c r="AK28" s="20">
        <f t="shared" si="5"/>
        <v>-228.6</v>
      </c>
    </row>
    <row r="29" spans="1:37" ht="14.5" thickBot="1" x14ac:dyDescent="0.35">
      <c r="A29" s="7" t="s">
        <v>29</v>
      </c>
      <c r="B29" s="11">
        <f t="shared" ref="B29:AK29" si="6">10*LOG10(B7*1000)</f>
        <v>52.552725051033065</v>
      </c>
      <c r="C29" s="20">
        <f t="shared" si="6"/>
        <v>52.552725051033065</v>
      </c>
      <c r="D29" s="20">
        <f t="shared" si="6"/>
        <v>49.542425094393252</v>
      </c>
      <c r="E29" s="20">
        <f t="shared" si="6"/>
        <v>46.53212513775344</v>
      </c>
      <c r="F29" s="20">
        <f t="shared" si="6"/>
        <v>41.760912590556813</v>
      </c>
      <c r="G29" s="20">
        <f t="shared" si="6"/>
        <v>35.740312677277188</v>
      </c>
      <c r="H29" s="11">
        <f t="shared" si="6"/>
        <v>60.334237554869496</v>
      </c>
      <c r="I29" s="20">
        <f t="shared" si="6"/>
        <v>55.56302500767287</v>
      </c>
      <c r="J29" s="20">
        <f t="shared" si="6"/>
        <v>52.552725051033065</v>
      </c>
      <c r="K29" s="20">
        <f t="shared" si="6"/>
        <v>49.542425094393252</v>
      </c>
      <c r="L29" s="20">
        <f t="shared" si="6"/>
        <v>46.53212513775344</v>
      </c>
      <c r="M29" s="20">
        <f t="shared" si="6"/>
        <v>44.771212547196626</v>
      </c>
      <c r="N29" s="11">
        <f t="shared" si="6"/>
        <v>52.552725051033065</v>
      </c>
      <c r="O29" s="20">
        <f t="shared" si="6"/>
        <v>52.552725051033065</v>
      </c>
      <c r="P29" s="20">
        <f t="shared" si="6"/>
        <v>49.542425094393252</v>
      </c>
      <c r="Q29" s="20">
        <f t="shared" si="6"/>
        <v>46.53212513775344</v>
      </c>
      <c r="R29" s="20">
        <f t="shared" si="6"/>
        <v>41.760912590556813</v>
      </c>
      <c r="S29" s="20">
        <f t="shared" si="6"/>
        <v>35.740312677277188</v>
      </c>
      <c r="T29" s="11">
        <f t="shared" si="6"/>
        <v>60.334237554869496</v>
      </c>
      <c r="U29" s="20">
        <f t="shared" si="6"/>
        <v>55.56302500767287</v>
      </c>
      <c r="V29" s="20">
        <f t="shared" si="6"/>
        <v>52.552725051033065</v>
      </c>
      <c r="W29" s="20">
        <f t="shared" si="6"/>
        <v>49.542425094393252</v>
      </c>
      <c r="X29" s="20">
        <f t="shared" si="6"/>
        <v>46.53212513775344</v>
      </c>
      <c r="Y29" s="20">
        <f t="shared" si="6"/>
        <v>44.771212547196626</v>
      </c>
      <c r="Z29" s="11">
        <f t="shared" si="6"/>
        <v>52.552725051033065</v>
      </c>
      <c r="AA29" s="20">
        <f t="shared" si="6"/>
        <v>52.552725051033065</v>
      </c>
      <c r="AB29" s="20">
        <f t="shared" si="6"/>
        <v>49.542425094393252</v>
      </c>
      <c r="AC29" s="20">
        <f t="shared" si="6"/>
        <v>46.53212513775344</v>
      </c>
      <c r="AD29" s="20">
        <f t="shared" si="6"/>
        <v>41.760912590556813</v>
      </c>
      <c r="AE29" s="20">
        <f t="shared" si="6"/>
        <v>35.740312677277188</v>
      </c>
      <c r="AF29" s="11">
        <f t="shared" si="6"/>
        <v>60.334237554869496</v>
      </c>
      <c r="AG29" s="20">
        <f t="shared" si="6"/>
        <v>55.56302500767287</v>
      </c>
      <c r="AH29" s="20">
        <f t="shared" si="6"/>
        <v>52.552725051033065</v>
      </c>
      <c r="AI29" s="20">
        <f t="shared" si="6"/>
        <v>49.542425094393252</v>
      </c>
      <c r="AJ29" s="20">
        <f t="shared" si="6"/>
        <v>46.53212513775344</v>
      </c>
      <c r="AK29" s="20">
        <f t="shared" si="6"/>
        <v>44.771212547196626</v>
      </c>
    </row>
    <row r="30" spans="1:37" ht="14.5" thickBot="1" x14ac:dyDescent="0.35">
      <c r="A30" s="7" t="s">
        <v>30</v>
      </c>
      <c r="B30" s="11">
        <v>190.6</v>
      </c>
      <c r="C30" s="20">
        <v>190.6</v>
      </c>
      <c r="D30" s="20">
        <v>190.6</v>
      </c>
      <c r="E30" s="20">
        <v>190.6</v>
      </c>
      <c r="F30" s="20">
        <v>190.6</v>
      </c>
      <c r="G30" s="20">
        <v>190.6</v>
      </c>
      <c r="H30" s="11">
        <v>190.6</v>
      </c>
      <c r="I30" s="20">
        <v>190.6</v>
      </c>
      <c r="J30" s="20">
        <v>190.6</v>
      </c>
      <c r="K30" s="20">
        <v>190.6</v>
      </c>
      <c r="L30" s="20">
        <v>190.6</v>
      </c>
      <c r="M30" s="20">
        <v>190.6</v>
      </c>
      <c r="N30" s="11">
        <v>159.1</v>
      </c>
      <c r="O30" s="20">
        <v>159.1</v>
      </c>
      <c r="P30" s="20">
        <v>159.1</v>
      </c>
      <c r="Q30" s="20">
        <v>159.1</v>
      </c>
      <c r="R30" s="20">
        <v>159.1</v>
      </c>
      <c r="S30" s="20">
        <v>159.1</v>
      </c>
      <c r="T30" s="11">
        <v>159.1</v>
      </c>
      <c r="U30" s="20">
        <v>159.1</v>
      </c>
      <c r="V30" s="20">
        <v>159.1</v>
      </c>
      <c r="W30" s="20">
        <v>159.1</v>
      </c>
      <c r="X30" s="20">
        <v>159.1</v>
      </c>
      <c r="Y30" s="20">
        <v>159.1</v>
      </c>
      <c r="Z30" s="11">
        <v>164.5</v>
      </c>
      <c r="AA30" s="20">
        <v>164.5</v>
      </c>
      <c r="AB30" s="20">
        <v>164.5</v>
      </c>
      <c r="AC30" s="20">
        <v>164.5</v>
      </c>
      <c r="AD30" s="20">
        <v>164.5</v>
      </c>
      <c r="AE30" s="20">
        <v>164.5</v>
      </c>
      <c r="AF30" s="11">
        <v>164.5</v>
      </c>
      <c r="AG30" s="20">
        <v>164.5</v>
      </c>
      <c r="AH30" s="20">
        <v>164.5</v>
      </c>
      <c r="AI30" s="20">
        <v>164.5</v>
      </c>
      <c r="AJ30" s="20">
        <v>164.5</v>
      </c>
      <c r="AK30" s="20">
        <v>164.5</v>
      </c>
    </row>
    <row r="31" spans="1:37" ht="14.5" thickBot="1" x14ac:dyDescent="0.35">
      <c r="A31" s="29" t="s">
        <v>32</v>
      </c>
      <c r="B31" s="11">
        <f t="shared" ref="B31:M31" si="7">B20/SIN(PI()*B9/180)</f>
        <v>0.20155696691002722</v>
      </c>
      <c r="C31" s="20">
        <f t="shared" si="7"/>
        <v>0.20155696691002722</v>
      </c>
      <c r="D31" s="20">
        <f t="shared" si="7"/>
        <v>0.20155696691002722</v>
      </c>
      <c r="E31" s="20">
        <f t="shared" si="7"/>
        <v>0.20155696691002722</v>
      </c>
      <c r="F31" s="20">
        <f t="shared" si="7"/>
        <v>0.20155696691002722</v>
      </c>
      <c r="G31" s="20">
        <f t="shared" si="7"/>
        <v>0.20155696691002722</v>
      </c>
      <c r="H31" s="11">
        <f t="shared" si="7"/>
        <v>0.20155696691002722</v>
      </c>
      <c r="I31" s="20">
        <f t="shared" si="7"/>
        <v>0.20155696691002722</v>
      </c>
      <c r="J31" s="20">
        <f t="shared" si="7"/>
        <v>0.20155696691002722</v>
      </c>
      <c r="K31" s="20">
        <f t="shared" si="7"/>
        <v>0.20155696691002722</v>
      </c>
      <c r="L31" s="20">
        <f t="shared" si="7"/>
        <v>0.20155696691002722</v>
      </c>
      <c r="M31" s="20">
        <f t="shared" si="7"/>
        <v>0.20155696691002722</v>
      </c>
      <c r="N31" s="11">
        <v>0.1</v>
      </c>
      <c r="O31" s="20">
        <v>0.1</v>
      </c>
      <c r="P31" s="20">
        <v>0.1</v>
      </c>
      <c r="Q31" s="20">
        <v>0.1</v>
      </c>
      <c r="R31" s="20">
        <v>0.1</v>
      </c>
      <c r="S31" s="20">
        <v>0.1</v>
      </c>
      <c r="T31" s="11">
        <v>0.1</v>
      </c>
      <c r="U31" s="20">
        <v>0.1</v>
      </c>
      <c r="V31" s="20">
        <v>0.1</v>
      </c>
      <c r="W31" s="20">
        <v>0.1</v>
      </c>
      <c r="X31" s="20">
        <v>0.1</v>
      </c>
      <c r="Y31" s="20">
        <v>0.1</v>
      </c>
      <c r="Z31" s="11">
        <v>0.1</v>
      </c>
      <c r="AA31" s="20">
        <v>0.1</v>
      </c>
      <c r="AB31" s="20">
        <v>0.1</v>
      </c>
      <c r="AC31" s="20">
        <v>0.1</v>
      </c>
      <c r="AD31" s="20">
        <v>0.1</v>
      </c>
      <c r="AE31" s="20">
        <v>0.1</v>
      </c>
      <c r="AF31" s="11">
        <v>0.1</v>
      </c>
      <c r="AG31" s="20">
        <v>0.1</v>
      </c>
      <c r="AH31" s="20">
        <v>0.1</v>
      </c>
      <c r="AI31" s="20">
        <v>0.1</v>
      </c>
      <c r="AJ31" s="20">
        <v>0.1</v>
      </c>
      <c r="AK31" s="20">
        <v>0.1</v>
      </c>
    </row>
    <row r="32" spans="1:37" ht="14.5" thickBot="1" x14ac:dyDescent="0.35">
      <c r="A32" s="7" t="s">
        <v>34</v>
      </c>
      <c r="B32" s="11">
        <f>B21</f>
        <v>3</v>
      </c>
      <c r="C32" s="20">
        <f t="shared" ref="C32:M33" si="8">C21</f>
        <v>3</v>
      </c>
      <c r="D32" s="20">
        <f t="shared" si="8"/>
        <v>3</v>
      </c>
      <c r="E32" s="20">
        <f t="shared" si="8"/>
        <v>3</v>
      </c>
      <c r="F32" s="20">
        <f t="shared" si="8"/>
        <v>3</v>
      </c>
      <c r="G32" s="20">
        <f t="shared" si="8"/>
        <v>3</v>
      </c>
      <c r="H32" s="11">
        <f t="shared" si="8"/>
        <v>3</v>
      </c>
      <c r="I32" s="20">
        <f t="shared" si="8"/>
        <v>3</v>
      </c>
      <c r="J32" s="20">
        <f t="shared" si="8"/>
        <v>3</v>
      </c>
      <c r="K32" s="20">
        <f t="shared" si="8"/>
        <v>3</v>
      </c>
      <c r="L32" s="20">
        <f t="shared" si="8"/>
        <v>3</v>
      </c>
      <c r="M32" s="20">
        <f t="shared" si="8"/>
        <v>3</v>
      </c>
      <c r="N32" s="11">
        <f>N21</f>
        <v>3</v>
      </c>
      <c r="O32" s="20">
        <f t="shared" ref="O32:Y33" si="9">O21</f>
        <v>3</v>
      </c>
      <c r="P32" s="20">
        <f t="shared" si="9"/>
        <v>3</v>
      </c>
      <c r="Q32" s="20">
        <f t="shared" si="9"/>
        <v>3</v>
      </c>
      <c r="R32" s="20">
        <f t="shared" si="9"/>
        <v>3</v>
      </c>
      <c r="S32" s="20">
        <f t="shared" si="9"/>
        <v>3</v>
      </c>
      <c r="T32" s="11">
        <f t="shared" si="9"/>
        <v>3</v>
      </c>
      <c r="U32" s="20">
        <f t="shared" si="9"/>
        <v>3</v>
      </c>
      <c r="V32" s="20">
        <f t="shared" si="9"/>
        <v>3</v>
      </c>
      <c r="W32" s="20">
        <f t="shared" si="9"/>
        <v>3</v>
      </c>
      <c r="X32" s="20">
        <f t="shared" si="9"/>
        <v>3</v>
      </c>
      <c r="Y32" s="20">
        <f t="shared" si="9"/>
        <v>3</v>
      </c>
      <c r="Z32" s="11">
        <f>Z21</f>
        <v>3</v>
      </c>
      <c r="AA32" s="20">
        <f t="shared" ref="AA32:AK33" si="10">AA21</f>
        <v>3</v>
      </c>
      <c r="AB32" s="20">
        <f t="shared" si="10"/>
        <v>3</v>
      </c>
      <c r="AC32" s="20">
        <f t="shared" si="10"/>
        <v>3</v>
      </c>
      <c r="AD32" s="20">
        <f t="shared" si="10"/>
        <v>3</v>
      </c>
      <c r="AE32" s="20">
        <f t="shared" si="10"/>
        <v>3</v>
      </c>
      <c r="AF32" s="11">
        <f t="shared" si="10"/>
        <v>3</v>
      </c>
      <c r="AG32" s="20">
        <f t="shared" si="10"/>
        <v>3</v>
      </c>
      <c r="AH32" s="20">
        <f t="shared" si="10"/>
        <v>3</v>
      </c>
      <c r="AI32" s="20">
        <f t="shared" si="10"/>
        <v>3</v>
      </c>
      <c r="AJ32" s="20">
        <f t="shared" si="10"/>
        <v>3</v>
      </c>
      <c r="AK32" s="20">
        <f t="shared" si="10"/>
        <v>3</v>
      </c>
    </row>
    <row r="33" spans="1:37" ht="14.5" thickBot="1" x14ac:dyDescent="0.35">
      <c r="A33" s="8" t="s">
        <v>36</v>
      </c>
      <c r="B33" s="11">
        <f>B22</f>
        <v>2.2000000000000002</v>
      </c>
      <c r="C33" s="20">
        <f t="shared" si="8"/>
        <v>2.2000000000000002</v>
      </c>
      <c r="D33" s="20">
        <f t="shared" si="8"/>
        <v>2.2000000000000002</v>
      </c>
      <c r="E33" s="20">
        <f t="shared" si="8"/>
        <v>2.2000000000000002</v>
      </c>
      <c r="F33" s="20">
        <f t="shared" si="8"/>
        <v>2.2000000000000002</v>
      </c>
      <c r="G33" s="20">
        <f t="shared" si="8"/>
        <v>2.2000000000000002</v>
      </c>
      <c r="H33" s="11">
        <f t="shared" si="8"/>
        <v>2.2000000000000002</v>
      </c>
      <c r="I33" s="20">
        <f t="shared" si="8"/>
        <v>2.2000000000000002</v>
      </c>
      <c r="J33" s="20">
        <f t="shared" si="8"/>
        <v>2.2000000000000002</v>
      </c>
      <c r="K33" s="20">
        <f t="shared" si="8"/>
        <v>2.2000000000000002</v>
      </c>
      <c r="L33" s="20">
        <f t="shared" si="8"/>
        <v>2.2000000000000002</v>
      </c>
      <c r="M33" s="20">
        <f t="shared" si="8"/>
        <v>2.2000000000000002</v>
      </c>
      <c r="N33" s="11">
        <f>N22</f>
        <v>2.2000000000000002</v>
      </c>
      <c r="O33" s="20">
        <f t="shared" si="9"/>
        <v>2.2000000000000002</v>
      </c>
      <c r="P33" s="20">
        <f t="shared" si="9"/>
        <v>2.2000000000000002</v>
      </c>
      <c r="Q33" s="20">
        <f t="shared" si="9"/>
        <v>2.2000000000000002</v>
      </c>
      <c r="R33" s="20">
        <f t="shared" si="9"/>
        <v>2.2000000000000002</v>
      </c>
      <c r="S33" s="20">
        <f t="shared" si="9"/>
        <v>2.2000000000000002</v>
      </c>
      <c r="T33" s="11">
        <f t="shared" si="9"/>
        <v>2.2000000000000002</v>
      </c>
      <c r="U33" s="20">
        <f t="shared" si="9"/>
        <v>2.2000000000000002</v>
      </c>
      <c r="V33" s="20">
        <f t="shared" si="9"/>
        <v>2.2000000000000002</v>
      </c>
      <c r="W33" s="20">
        <f t="shared" si="9"/>
        <v>2.2000000000000002</v>
      </c>
      <c r="X33" s="20">
        <f t="shared" si="9"/>
        <v>2.2000000000000002</v>
      </c>
      <c r="Y33" s="20">
        <f t="shared" si="9"/>
        <v>2.2000000000000002</v>
      </c>
      <c r="Z33" s="11">
        <f>Z22</f>
        <v>2.2000000000000002</v>
      </c>
      <c r="AA33" s="20">
        <f t="shared" si="10"/>
        <v>2.2000000000000002</v>
      </c>
      <c r="AB33" s="20">
        <f t="shared" si="10"/>
        <v>2.2000000000000002</v>
      </c>
      <c r="AC33" s="20">
        <f t="shared" si="10"/>
        <v>2.2000000000000002</v>
      </c>
      <c r="AD33" s="20">
        <f t="shared" si="10"/>
        <v>2.2000000000000002</v>
      </c>
      <c r="AE33" s="20">
        <f t="shared" si="10"/>
        <v>2.2000000000000002</v>
      </c>
      <c r="AF33" s="11">
        <f t="shared" si="10"/>
        <v>2.2000000000000002</v>
      </c>
      <c r="AG33" s="20">
        <f t="shared" si="10"/>
        <v>2.2000000000000002</v>
      </c>
      <c r="AH33" s="20">
        <f t="shared" si="10"/>
        <v>2.2000000000000002</v>
      </c>
      <c r="AI33" s="20">
        <f t="shared" si="10"/>
        <v>2.2000000000000002</v>
      </c>
      <c r="AJ33" s="20">
        <f t="shared" si="10"/>
        <v>2.2000000000000002</v>
      </c>
      <c r="AK33" s="20">
        <f t="shared" si="10"/>
        <v>2.2000000000000002</v>
      </c>
    </row>
    <row r="34" spans="1:37" ht="14.5" thickBot="1" x14ac:dyDescent="0.35">
      <c r="A34" s="28" t="s">
        <v>47</v>
      </c>
      <c r="B34" s="11">
        <f>B23</f>
        <v>3</v>
      </c>
      <c r="C34" s="20">
        <f>C23</f>
        <v>3</v>
      </c>
      <c r="D34" s="20">
        <f t="shared" ref="D34:AK34" si="11">D23</f>
        <v>3</v>
      </c>
      <c r="E34" s="20">
        <f t="shared" si="11"/>
        <v>3</v>
      </c>
      <c r="F34" s="20">
        <f t="shared" si="11"/>
        <v>3</v>
      </c>
      <c r="G34" s="20">
        <f t="shared" si="11"/>
        <v>3</v>
      </c>
      <c r="H34" s="11">
        <f t="shared" si="11"/>
        <v>3</v>
      </c>
      <c r="I34" s="20">
        <f t="shared" si="11"/>
        <v>3</v>
      </c>
      <c r="J34" s="20">
        <f t="shared" si="11"/>
        <v>3</v>
      </c>
      <c r="K34" s="20">
        <f t="shared" si="11"/>
        <v>3</v>
      </c>
      <c r="L34" s="20">
        <f t="shared" si="11"/>
        <v>3</v>
      </c>
      <c r="M34" s="20">
        <f t="shared" si="11"/>
        <v>3</v>
      </c>
      <c r="N34" s="11">
        <f t="shared" si="11"/>
        <v>3</v>
      </c>
      <c r="O34" s="20">
        <f t="shared" si="11"/>
        <v>3</v>
      </c>
      <c r="P34" s="20">
        <f t="shared" si="11"/>
        <v>3</v>
      </c>
      <c r="Q34" s="20">
        <f t="shared" si="11"/>
        <v>3</v>
      </c>
      <c r="R34" s="20">
        <f t="shared" si="11"/>
        <v>3</v>
      </c>
      <c r="S34" s="20">
        <f t="shared" si="11"/>
        <v>3</v>
      </c>
      <c r="T34" s="11">
        <f t="shared" si="11"/>
        <v>3</v>
      </c>
      <c r="U34" s="20">
        <f t="shared" si="11"/>
        <v>3</v>
      </c>
      <c r="V34" s="20">
        <f t="shared" si="11"/>
        <v>3</v>
      </c>
      <c r="W34" s="20">
        <f t="shared" si="11"/>
        <v>3</v>
      </c>
      <c r="X34" s="20">
        <f t="shared" si="11"/>
        <v>3</v>
      </c>
      <c r="Y34" s="20">
        <f t="shared" si="11"/>
        <v>3</v>
      </c>
      <c r="Z34" s="11">
        <f t="shared" si="11"/>
        <v>3</v>
      </c>
      <c r="AA34" s="20">
        <f t="shared" si="11"/>
        <v>3</v>
      </c>
      <c r="AB34" s="20">
        <f t="shared" si="11"/>
        <v>3</v>
      </c>
      <c r="AC34" s="20">
        <f t="shared" si="11"/>
        <v>3</v>
      </c>
      <c r="AD34" s="20">
        <f t="shared" si="11"/>
        <v>3</v>
      </c>
      <c r="AE34" s="20">
        <f t="shared" si="11"/>
        <v>3</v>
      </c>
      <c r="AF34" s="11">
        <f t="shared" si="11"/>
        <v>3</v>
      </c>
      <c r="AG34" s="20">
        <f t="shared" si="11"/>
        <v>3</v>
      </c>
      <c r="AH34" s="20">
        <f t="shared" si="11"/>
        <v>3</v>
      </c>
      <c r="AI34" s="20">
        <f t="shared" si="11"/>
        <v>3</v>
      </c>
      <c r="AJ34" s="20">
        <f t="shared" si="11"/>
        <v>3</v>
      </c>
      <c r="AK34" s="20">
        <f t="shared" si="11"/>
        <v>3</v>
      </c>
    </row>
    <row r="35" spans="1:37" ht="14.5" thickBot="1" x14ac:dyDescent="0.35">
      <c r="A35" s="13" t="s">
        <v>40</v>
      </c>
      <c r="B35" s="11">
        <f>B26+B27-B28-B30-B31-B32-B33-B34-B29</f>
        <v>-10.525536945899582</v>
      </c>
      <c r="C35" s="20">
        <f>C26+C27-C28-C30-C31-C32-C33-C34-C29</f>
        <v>-18.954282017943093</v>
      </c>
      <c r="D35" s="20">
        <f t="shared" ref="D35:M35" si="12">D26+D27-D28-D30-D31-D32-D33-D34-D29</f>
        <v>-15.943982061303281</v>
      </c>
      <c r="E35" s="20">
        <f t="shared" si="12"/>
        <v>-12.933682104663468</v>
      </c>
      <c r="F35" s="20">
        <f t="shared" si="12"/>
        <v>-8.1624695574668422</v>
      </c>
      <c r="G35" s="20">
        <f t="shared" si="12"/>
        <v>-2.1418696441872171</v>
      </c>
      <c r="H35" s="11">
        <f t="shared" si="12"/>
        <v>-10.525536945899574</v>
      </c>
      <c r="I35" s="20">
        <f t="shared" si="12"/>
        <v>-21.964581974582899</v>
      </c>
      <c r="J35" s="20">
        <f t="shared" si="12"/>
        <v>-18.954282017943093</v>
      </c>
      <c r="K35" s="20">
        <f t="shared" si="12"/>
        <v>-15.943982061303281</v>
      </c>
      <c r="L35" s="20">
        <f t="shared" si="12"/>
        <v>-12.933682104663468</v>
      </c>
      <c r="M35" s="20">
        <f t="shared" si="12"/>
        <v>-11.172769514106655</v>
      </c>
      <c r="N35" s="11">
        <f>N26+N27-N28-N30-N31-N32-N33-N34-N29</f>
        <v>-4.4239799789895571</v>
      </c>
      <c r="O35" s="20">
        <f>O26+O27-O28-O30-O31-O32-O33-O34-O29</f>
        <v>-6.2527250510330745</v>
      </c>
      <c r="P35" s="20">
        <f t="shared" ref="P35:Y35" si="13">P26+P27-P28-P30-P31-P32-P33-P34-P29</f>
        <v>-3.242425094393262</v>
      </c>
      <c r="Q35" s="20">
        <f t="shared" si="13"/>
        <v>-0.23212513775344945</v>
      </c>
      <c r="R35" s="20">
        <f t="shared" si="13"/>
        <v>4.5390874094431766</v>
      </c>
      <c r="S35" s="20">
        <f t="shared" si="13"/>
        <v>10.559687322722802</v>
      </c>
      <c r="T35" s="11">
        <f t="shared" si="13"/>
        <v>-4.4239799789895429</v>
      </c>
      <c r="U35" s="20">
        <f t="shared" si="13"/>
        <v>-9.26302500767288</v>
      </c>
      <c r="V35" s="20">
        <f t="shared" si="13"/>
        <v>-6.2527250510330745</v>
      </c>
      <c r="W35" s="20">
        <f t="shared" si="13"/>
        <v>-3.242425094393262</v>
      </c>
      <c r="X35" s="20">
        <f t="shared" si="13"/>
        <v>-0.23212513775344945</v>
      </c>
      <c r="Y35" s="20">
        <f t="shared" si="13"/>
        <v>1.528787452803364</v>
      </c>
      <c r="Z35" s="11">
        <f>Z26+Z27-Z28-Z30-Z31-Z32-Z33-Z34-Z29</f>
        <v>-3.8239799789895628</v>
      </c>
      <c r="AA35" s="20">
        <f>AA26+AA27-AA28-AA30-AA31-AA32-AA33-AA34-AA29</f>
        <v>-11.65272505103308</v>
      </c>
      <c r="AB35" s="20">
        <f t="shared" ref="AB35:AK35" si="14">AB26+AB27-AB28-AB30-AB31-AB32-AB33-AB34-AB29</f>
        <v>-8.6424250943932677</v>
      </c>
      <c r="AC35" s="20">
        <f t="shared" si="14"/>
        <v>-5.6321251377534551</v>
      </c>
      <c r="AD35" s="20">
        <f t="shared" si="14"/>
        <v>-0.86091259055682912</v>
      </c>
      <c r="AE35" s="20">
        <f t="shared" si="14"/>
        <v>5.159687322722796</v>
      </c>
      <c r="AF35" s="11">
        <f t="shared" si="14"/>
        <v>-3.8239799789895486</v>
      </c>
      <c r="AG35" s="20">
        <f t="shared" si="14"/>
        <v>-14.663025007672886</v>
      </c>
      <c r="AH35" s="20">
        <f t="shared" si="14"/>
        <v>-11.65272505103308</v>
      </c>
      <c r="AI35" s="20">
        <f t="shared" si="14"/>
        <v>-8.6424250943932677</v>
      </c>
      <c r="AJ35" s="20">
        <f t="shared" si="14"/>
        <v>-5.6321251377534551</v>
      </c>
      <c r="AK35" s="20">
        <f t="shared" si="14"/>
        <v>-3.8712125471966417</v>
      </c>
    </row>
    <row r="36" spans="1:37" ht="14.5" thickBot="1" x14ac:dyDescent="0.35">
      <c r="A36" s="4" t="s">
        <v>39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</row>
    <row r="37" spans="1:37" ht="14.5" thickBot="1" x14ac:dyDescent="0.35">
      <c r="A37" s="13" t="s">
        <v>42</v>
      </c>
      <c r="B37" s="11">
        <v>1.9</v>
      </c>
      <c r="C37" s="20">
        <v>2.2999999999999998</v>
      </c>
      <c r="D37" s="20">
        <v>2.2999999999999998</v>
      </c>
      <c r="E37" s="20">
        <v>2.2999999999999998</v>
      </c>
      <c r="F37" s="20">
        <v>2.2999999999999998</v>
      </c>
      <c r="G37" s="20">
        <v>2.2999999999999998</v>
      </c>
      <c r="H37" s="11">
        <v>1.9</v>
      </c>
      <c r="I37" s="20">
        <v>2.2999999999999998</v>
      </c>
      <c r="J37" s="20">
        <v>2.2999999999999998</v>
      </c>
      <c r="K37" s="20">
        <v>2.2999999999999998</v>
      </c>
      <c r="L37" s="20">
        <v>2.2999999999999998</v>
      </c>
      <c r="M37" s="20">
        <v>2.2999999999999998</v>
      </c>
      <c r="N37" s="11">
        <v>0</v>
      </c>
      <c r="O37" s="20">
        <v>-0.8</v>
      </c>
      <c r="P37" s="20">
        <v>-0.8</v>
      </c>
      <c r="Q37" s="20">
        <v>-0.8</v>
      </c>
      <c r="R37" s="20">
        <v>-0.8</v>
      </c>
      <c r="S37" s="20">
        <v>-0.8</v>
      </c>
      <c r="T37" s="11">
        <v>0</v>
      </c>
      <c r="U37" s="20">
        <v>-0.8</v>
      </c>
      <c r="V37" s="20">
        <v>-0.8</v>
      </c>
      <c r="W37" s="20">
        <v>-0.8</v>
      </c>
      <c r="X37" s="20">
        <v>-0.8</v>
      </c>
      <c r="Y37" s="20">
        <v>-0.8</v>
      </c>
      <c r="Z37" s="11">
        <v>0</v>
      </c>
      <c r="AA37" s="20">
        <v>-0.5</v>
      </c>
      <c r="AB37" s="20">
        <v>-0.5</v>
      </c>
      <c r="AC37" s="20">
        <v>-0.5</v>
      </c>
      <c r="AD37" s="20">
        <v>-0.5</v>
      </c>
      <c r="AE37" s="20">
        <v>-0.5</v>
      </c>
      <c r="AF37" s="11">
        <v>0</v>
      </c>
      <c r="AG37" s="20">
        <v>-0.5</v>
      </c>
      <c r="AH37" s="20">
        <v>-0.5</v>
      </c>
      <c r="AI37" s="20">
        <v>-0.5</v>
      </c>
      <c r="AJ37" s="20">
        <v>-0.5</v>
      </c>
      <c r="AK37" s="20">
        <v>-0.5</v>
      </c>
    </row>
    <row r="38" spans="1:37" ht="14.5" thickBot="1" x14ac:dyDescent="0.35">
      <c r="A38" s="4" t="s">
        <v>41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</row>
    <row r="39" spans="1:37" ht="14.5" thickBot="1" x14ac:dyDescent="0.35">
      <c r="A39" s="13" t="s">
        <v>43</v>
      </c>
      <c r="B39" s="11">
        <f>-10*LOG10(10^(-0.1*B35)+10^(-0.1*B37))</f>
        <v>-10.767135694241619</v>
      </c>
      <c r="C39" s="20">
        <f t="shared" ref="C39:M39" si="15">-10*LOG10(10^(-0.1*C35)+10^(-0.1*C37))</f>
        <v>-18.986696149832508</v>
      </c>
      <c r="D39" s="20">
        <f t="shared" si="15"/>
        <v>-16.008570189183928</v>
      </c>
      <c r="E39" s="20">
        <f t="shared" si="15"/>
        <v>-13.061911867008746</v>
      </c>
      <c r="F39" s="20">
        <f t="shared" si="15"/>
        <v>-8.5363306001797987</v>
      </c>
      <c r="G39" s="20">
        <f t="shared" si="15"/>
        <v>-3.4759636215063159</v>
      </c>
      <c r="H39" s="11">
        <f t="shared" si="15"/>
        <v>-10.76713569424161</v>
      </c>
      <c r="I39" s="20">
        <f t="shared" si="15"/>
        <v>-21.980819281342058</v>
      </c>
      <c r="J39" s="20">
        <f t="shared" si="15"/>
        <v>-18.986696149832508</v>
      </c>
      <c r="K39" s="20">
        <f t="shared" si="15"/>
        <v>-16.008570189183928</v>
      </c>
      <c r="L39" s="20">
        <f t="shared" si="15"/>
        <v>-13.061911867008746</v>
      </c>
      <c r="M39" s="20">
        <f t="shared" si="15"/>
        <v>-11.363721757716775</v>
      </c>
      <c r="N39" s="11">
        <f>-10*LOG10(10^(-0.1*N35)+10^(-0.1*N37))</f>
        <v>-5.7628127050498339</v>
      </c>
      <c r="O39" s="20">
        <f t="shared" ref="O39:Y39" si="16">-10*LOG10(10^(-0.1*O35)+10^(-0.1*O37))</f>
        <v>-7.3414960511320739</v>
      </c>
      <c r="P39" s="20">
        <f t="shared" si="16"/>
        <v>-5.200995552521829</v>
      </c>
      <c r="Q39" s="20">
        <f t="shared" si="16"/>
        <v>-3.5356376947060837</v>
      </c>
      <c r="R39" s="20">
        <f t="shared" si="16"/>
        <v>-1.9142271926197776</v>
      </c>
      <c r="S39" s="20">
        <f t="shared" si="16"/>
        <v>-1.1064795410135233</v>
      </c>
      <c r="T39" s="11">
        <f t="shared" si="16"/>
        <v>-5.7628127050498223</v>
      </c>
      <c r="U39" s="20">
        <f>-10*LOG10(10^(-0.1*U35)+10^(-0.1*U37))</f>
        <v>-9.8414407270341187</v>
      </c>
      <c r="V39" s="20">
        <f t="shared" si="16"/>
        <v>-7.3414960511320739</v>
      </c>
      <c r="W39" s="20">
        <f t="shared" si="16"/>
        <v>-5.200995552521829</v>
      </c>
      <c r="X39" s="20">
        <f t="shared" si="16"/>
        <v>-3.5356376947060837</v>
      </c>
      <c r="Y39" s="20">
        <f t="shared" si="16"/>
        <v>-2.8001649233418768</v>
      </c>
      <c r="Z39" s="11">
        <f>-10*LOG10(10^(-0.1*Z35)+10^(-0.1*Z37))</f>
        <v>-5.3302365183772951</v>
      </c>
      <c r="AA39" s="20">
        <f t="shared" ref="AA39:AF39" si="17">-10*LOG10(10^(-0.1*AA35)+10^(-0.1*AA37))</f>
        <v>-11.973623837747159</v>
      </c>
      <c r="AB39" s="20">
        <f t="shared" si="17"/>
        <v>-9.2621343067117898</v>
      </c>
      <c r="AC39" s="20">
        <f t="shared" si="17"/>
        <v>-6.7940570678087342</v>
      </c>
      <c r="AD39" s="20">
        <f t="shared" si="17"/>
        <v>-3.6945042972601918</v>
      </c>
      <c r="AE39" s="20">
        <f t="shared" si="17"/>
        <v>-1.543722009894871</v>
      </c>
      <c r="AF39" s="11">
        <f t="shared" si="17"/>
        <v>-5.3302365183772853</v>
      </c>
      <c r="AG39" s="20">
        <f>-10*LOG10(10^(-0.1*AG35)+10^(-0.1*AG37))</f>
        <v>-14.82643761546262</v>
      </c>
      <c r="AH39" s="20">
        <f>-10*LOG10(10^(-0.1*AH35)+10^(-0.1*AH37))</f>
        <v>-11.973623837747159</v>
      </c>
      <c r="AI39" s="20">
        <f>-10*LOG10(10^(-0.1*AI35)+10^(-0.1*AI37))</f>
        <v>-9.2621343067117898</v>
      </c>
      <c r="AJ39" s="20">
        <f>-10*LOG10(10^(-0.1*AJ35)+10^(-0.1*AJ37))</f>
        <v>-6.7940570678087342</v>
      </c>
      <c r="AK39" s="20">
        <f>-10*LOG10(10^(-0.1*AK35)+10^(-0.1*AK37))</f>
        <v>-5.5151221020194274</v>
      </c>
    </row>
  </sheetData>
  <mergeCells count="18">
    <mergeCell ref="B1:M1"/>
    <mergeCell ref="N1:Y1"/>
    <mergeCell ref="Z1:AK1"/>
    <mergeCell ref="B2:M2"/>
    <mergeCell ref="N2:Y2"/>
    <mergeCell ref="Z2:AK2"/>
    <mergeCell ref="AG6:AK6"/>
    <mergeCell ref="B5:G5"/>
    <mergeCell ref="H5:M5"/>
    <mergeCell ref="N5:S5"/>
    <mergeCell ref="T5:Y5"/>
    <mergeCell ref="Z5:AE5"/>
    <mergeCell ref="AF5:AK5"/>
    <mergeCell ref="C6:G6"/>
    <mergeCell ref="I6:M6"/>
    <mergeCell ref="O6:S6"/>
    <mergeCell ref="U6:Y6"/>
    <mergeCell ref="AA6:AE6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79205-1C45-4783-90D2-42A8B819EF0A}">
  <dimension ref="A1:AK39"/>
  <sheetViews>
    <sheetView topLeftCell="A4" zoomScale="85" zoomScaleNormal="85" workbookViewId="0">
      <pane xSplit="1" topLeftCell="N1" activePane="topRight" state="frozen"/>
      <selection pane="topRight" activeCell="AF35" sqref="AF35"/>
    </sheetView>
  </sheetViews>
  <sheetFormatPr defaultColWidth="9" defaultRowHeight="14" x14ac:dyDescent="0.3"/>
  <cols>
    <col min="1" max="1" width="56.33203125" style="1" customWidth="1"/>
    <col min="2" max="2" width="11.33203125" style="3" customWidth="1"/>
    <col min="3" max="13" width="12" style="3" bestFit="1" customWidth="1"/>
    <col min="14" max="14" width="11.25" style="3" bestFit="1" customWidth="1"/>
    <col min="15" max="15" width="10.25" style="3" bestFit="1" customWidth="1"/>
    <col min="16" max="25" width="11.25" style="3" bestFit="1" customWidth="1"/>
    <col min="26" max="37" width="10.9140625" style="3" bestFit="1" customWidth="1"/>
    <col min="38" max="16384" width="9" style="3"/>
  </cols>
  <sheetData>
    <row r="1" spans="1:37" ht="14.5" thickBot="1" x14ac:dyDescent="0.35">
      <c r="A1" s="4" t="s">
        <v>14</v>
      </c>
      <c r="B1" s="30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  <c r="N1" s="30" t="s">
        <v>4</v>
      </c>
      <c r="O1" s="31"/>
      <c r="P1" s="31"/>
      <c r="Q1" s="31"/>
      <c r="R1" s="31"/>
      <c r="S1" s="31"/>
      <c r="T1" s="31"/>
      <c r="U1" s="31"/>
      <c r="V1" s="31"/>
      <c r="W1" s="31"/>
      <c r="X1" s="31"/>
      <c r="Y1" s="32"/>
      <c r="Z1" s="30" t="s">
        <v>4</v>
      </c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2"/>
    </row>
    <row r="2" spans="1:37" ht="14.5" thickBot="1" x14ac:dyDescent="0.35">
      <c r="A2" s="5" t="s">
        <v>6</v>
      </c>
      <c r="B2" s="33" t="s">
        <v>44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  <c r="N2" s="36" t="s">
        <v>45</v>
      </c>
      <c r="O2" s="37"/>
      <c r="P2" s="37"/>
      <c r="Q2" s="37"/>
      <c r="R2" s="37"/>
      <c r="S2" s="37"/>
      <c r="T2" s="37"/>
      <c r="U2" s="37"/>
      <c r="V2" s="37"/>
      <c r="W2" s="37"/>
      <c r="X2" s="37"/>
      <c r="Y2" s="38"/>
      <c r="Z2" s="39" t="s">
        <v>46</v>
      </c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1"/>
    </row>
    <row r="3" spans="1:37" ht="14.5" thickBot="1" x14ac:dyDescent="0.35">
      <c r="A3" s="5" t="s">
        <v>3</v>
      </c>
      <c r="B3" s="25">
        <v>2</v>
      </c>
      <c r="C3" s="25">
        <v>2</v>
      </c>
      <c r="D3" s="25">
        <v>2</v>
      </c>
      <c r="E3" s="25">
        <v>2</v>
      </c>
      <c r="F3" s="25">
        <v>2</v>
      </c>
      <c r="G3" s="25">
        <v>2</v>
      </c>
      <c r="H3" s="25">
        <v>2</v>
      </c>
      <c r="I3" s="25">
        <v>2</v>
      </c>
      <c r="J3" s="25">
        <v>2</v>
      </c>
      <c r="K3" s="25">
        <v>2</v>
      </c>
      <c r="L3" s="25">
        <v>2</v>
      </c>
      <c r="M3" s="25">
        <v>2</v>
      </c>
      <c r="N3" s="26">
        <v>2</v>
      </c>
      <c r="O3" s="26">
        <v>2</v>
      </c>
      <c r="P3" s="26">
        <v>2</v>
      </c>
      <c r="Q3" s="26">
        <v>2</v>
      </c>
      <c r="R3" s="26">
        <v>2</v>
      </c>
      <c r="S3" s="26">
        <v>2</v>
      </c>
      <c r="T3" s="26">
        <v>2</v>
      </c>
      <c r="U3" s="26">
        <v>2</v>
      </c>
      <c r="V3" s="26">
        <v>2</v>
      </c>
      <c r="W3" s="26">
        <v>2</v>
      </c>
      <c r="X3" s="26">
        <v>2</v>
      </c>
      <c r="Y3" s="26">
        <v>2</v>
      </c>
      <c r="Z3" s="27">
        <v>2</v>
      </c>
      <c r="AA3" s="27">
        <v>2</v>
      </c>
      <c r="AB3" s="27">
        <v>2</v>
      </c>
      <c r="AC3" s="27">
        <v>2</v>
      </c>
      <c r="AD3" s="27">
        <v>2</v>
      </c>
      <c r="AE3" s="27">
        <v>2</v>
      </c>
      <c r="AF3" s="27">
        <v>2</v>
      </c>
      <c r="AG3" s="27">
        <v>2</v>
      </c>
      <c r="AH3" s="27">
        <v>2</v>
      </c>
      <c r="AI3" s="27">
        <v>2</v>
      </c>
      <c r="AJ3" s="27">
        <v>2</v>
      </c>
      <c r="AK3" s="27">
        <v>2</v>
      </c>
    </row>
    <row r="4" spans="1:37" ht="14.5" thickBot="1" x14ac:dyDescent="0.35">
      <c r="A4" s="5" t="s">
        <v>7</v>
      </c>
      <c r="B4" s="25">
        <v>35786</v>
      </c>
      <c r="C4" s="25">
        <v>35786</v>
      </c>
      <c r="D4" s="25">
        <v>35786</v>
      </c>
      <c r="E4" s="25">
        <v>35786</v>
      </c>
      <c r="F4" s="25">
        <v>35786</v>
      </c>
      <c r="G4" s="25">
        <v>35786</v>
      </c>
      <c r="H4" s="25">
        <v>35786</v>
      </c>
      <c r="I4" s="25">
        <v>35786</v>
      </c>
      <c r="J4" s="25">
        <v>35786</v>
      </c>
      <c r="K4" s="25">
        <v>35786</v>
      </c>
      <c r="L4" s="25">
        <v>35786</v>
      </c>
      <c r="M4" s="25">
        <v>35786</v>
      </c>
      <c r="N4" s="26">
        <v>600</v>
      </c>
      <c r="O4" s="26">
        <v>600</v>
      </c>
      <c r="P4" s="26">
        <v>600</v>
      </c>
      <c r="Q4" s="26">
        <v>600</v>
      </c>
      <c r="R4" s="26">
        <v>600</v>
      </c>
      <c r="S4" s="26">
        <v>600</v>
      </c>
      <c r="T4" s="26">
        <v>600</v>
      </c>
      <c r="U4" s="26">
        <v>600</v>
      </c>
      <c r="V4" s="26">
        <v>600</v>
      </c>
      <c r="W4" s="26">
        <v>600</v>
      </c>
      <c r="X4" s="26">
        <v>600</v>
      </c>
      <c r="Y4" s="26">
        <v>600</v>
      </c>
      <c r="Z4" s="27">
        <v>1200</v>
      </c>
      <c r="AA4" s="27">
        <v>1200</v>
      </c>
      <c r="AB4" s="27">
        <v>1200</v>
      </c>
      <c r="AC4" s="27">
        <v>1200</v>
      </c>
      <c r="AD4" s="27">
        <v>1200</v>
      </c>
      <c r="AE4" s="27">
        <v>1200</v>
      </c>
      <c r="AF4" s="27">
        <v>1200</v>
      </c>
      <c r="AG4" s="27">
        <v>1200</v>
      </c>
      <c r="AH4" s="27">
        <v>1200</v>
      </c>
      <c r="AI4" s="27">
        <v>1200</v>
      </c>
      <c r="AJ4" s="27">
        <v>1200</v>
      </c>
      <c r="AK4" s="27">
        <v>1200</v>
      </c>
    </row>
    <row r="5" spans="1:37" ht="14.5" thickBot="1" x14ac:dyDescent="0.35">
      <c r="A5" s="5" t="s">
        <v>8</v>
      </c>
      <c r="B5" s="45" t="s">
        <v>5</v>
      </c>
      <c r="C5" s="45"/>
      <c r="D5" s="45"/>
      <c r="E5" s="45"/>
      <c r="F5" s="45"/>
      <c r="G5" s="45"/>
      <c r="H5" s="46" t="s">
        <v>9</v>
      </c>
      <c r="I5" s="46"/>
      <c r="J5" s="46"/>
      <c r="K5" s="46"/>
      <c r="L5" s="46"/>
      <c r="M5" s="46"/>
      <c r="N5" s="45" t="s">
        <v>5</v>
      </c>
      <c r="O5" s="45"/>
      <c r="P5" s="45"/>
      <c r="Q5" s="45"/>
      <c r="R5" s="45"/>
      <c r="S5" s="45"/>
      <c r="T5" s="46" t="s">
        <v>9</v>
      </c>
      <c r="U5" s="46"/>
      <c r="V5" s="46"/>
      <c r="W5" s="46"/>
      <c r="X5" s="46"/>
      <c r="Y5" s="46"/>
      <c r="Z5" s="45" t="s">
        <v>5</v>
      </c>
      <c r="AA5" s="45"/>
      <c r="AB5" s="45"/>
      <c r="AC5" s="45"/>
      <c r="AD5" s="45"/>
      <c r="AE5" s="45"/>
      <c r="AF5" s="46" t="s">
        <v>9</v>
      </c>
      <c r="AG5" s="46"/>
      <c r="AH5" s="46"/>
      <c r="AI5" s="46"/>
      <c r="AJ5" s="46"/>
      <c r="AK5" s="46"/>
    </row>
    <row r="6" spans="1:37" ht="14.5" thickBot="1" x14ac:dyDescent="0.35">
      <c r="A6" s="5" t="s">
        <v>0</v>
      </c>
      <c r="B6" s="10" t="s">
        <v>1</v>
      </c>
      <c r="C6" s="42" t="s">
        <v>2</v>
      </c>
      <c r="D6" s="43"/>
      <c r="E6" s="43"/>
      <c r="F6" s="43"/>
      <c r="G6" s="44"/>
      <c r="H6" s="10" t="s">
        <v>1</v>
      </c>
      <c r="I6" s="42" t="s">
        <v>2</v>
      </c>
      <c r="J6" s="43"/>
      <c r="K6" s="43"/>
      <c r="L6" s="43"/>
      <c r="M6" s="44"/>
      <c r="N6" s="10" t="s">
        <v>1</v>
      </c>
      <c r="O6" s="42" t="s">
        <v>2</v>
      </c>
      <c r="P6" s="43"/>
      <c r="Q6" s="43"/>
      <c r="R6" s="43"/>
      <c r="S6" s="44"/>
      <c r="T6" s="10" t="s">
        <v>1</v>
      </c>
      <c r="U6" s="42" t="s">
        <v>2</v>
      </c>
      <c r="V6" s="43"/>
      <c r="W6" s="43"/>
      <c r="X6" s="43"/>
      <c r="Y6" s="44"/>
      <c r="Z6" s="10" t="s">
        <v>1</v>
      </c>
      <c r="AA6" s="42" t="s">
        <v>2</v>
      </c>
      <c r="AB6" s="43"/>
      <c r="AC6" s="43"/>
      <c r="AD6" s="43"/>
      <c r="AE6" s="44"/>
      <c r="AF6" s="10" t="s">
        <v>1</v>
      </c>
      <c r="AG6" s="42" t="s">
        <v>2</v>
      </c>
      <c r="AH6" s="43"/>
      <c r="AI6" s="43"/>
      <c r="AJ6" s="43"/>
      <c r="AK6" s="44"/>
    </row>
    <row r="7" spans="1:37" ht="14.5" thickBot="1" x14ac:dyDescent="0.35">
      <c r="A7" s="5" t="s">
        <v>23</v>
      </c>
      <c r="B7" s="11">
        <v>180</v>
      </c>
      <c r="C7" s="20">
        <v>180</v>
      </c>
      <c r="D7" s="20">
        <v>90</v>
      </c>
      <c r="E7" s="20">
        <v>45</v>
      </c>
      <c r="F7" s="20">
        <v>15</v>
      </c>
      <c r="G7" s="20">
        <v>3.75</v>
      </c>
      <c r="H7" s="11">
        <v>1080</v>
      </c>
      <c r="I7" s="20">
        <v>360</v>
      </c>
      <c r="J7" s="20">
        <v>180</v>
      </c>
      <c r="K7" s="20">
        <v>90</v>
      </c>
      <c r="L7" s="20">
        <v>45</v>
      </c>
      <c r="M7" s="20">
        <v>30</v>
      </c>
      <c r="N7" s="11">
        <v>180</v>
      </c>
      <c r="O7" s="20">
        <v>180</v>
      </c>
      <c r="P7" s="20">
        <v>90</v>
      </c>
      <c r="Q7" s="20">
        <v>45</v>
      </c>
      <c r="R7" s="20">
        <v>15</v>
      </c>
      <c r="S7" s="20">
        <v>3.75</v>
      </c>
      <c r="T7" s="11">
        <v>1080</v>
      </c>
      <c r="U7" s="20">
        <v>360</v>
      </c>
      <c r="V7" s="20">
        <v>180</v>
      </c>
      <c r="W7" s="20">
        <v>90</v>
      </c>
      <c r="X7" s="20">
        <v>45</v>
      </c>
      <c r="Y7" s="20">
        <v>30</v>
      </c>
      <c r="Z7" s="11">
        <v>180</v>
      </c>
      <c r="AA7" s="20">
        <v>180</v>
      </c>
      <c r="AB7" s="20">
        <v>90</v>
      </c>
      <c r="AC7" s="20">
        <v>45</v>
      </c>
      <c r="AD7" s="20">
        <v>15</v>
      </c>
      <c r="AE7" s="20">
        <v>3.75</v>
      </c>
      <c r="AF7" s="11">
        <v>1080</v>
      </c>
      <c r="AG7" s="20">
        <v>360</v>
      </c>
      <c r="AH7" s="20">
        <v>180</v>
      </c>
      <c r="AI7" s="20">
        <v>90</v>
      </c>
      <c r="AJ7" s="20">
        <v>45</v>
      </c>
      <c r="AK7" s="20">
        <v>30</v>
      </c>
    </row>
    <row r="8" spans="1:37" ht="14.5" thickBot="1" x14ac:dyDescent="0.35">
      <c r="A8" s="9" t="s">
        <v>10</v>
      </c>
      <c r="B8" s="11">
        <v>40581000</v>
      </c>
      <c r="C8" s="20">
        <v>40581000</v>
      </c>
      <c r="D8" s="20">
        <v>40581000</v>
      </c>
      <c r="E8" s="20">
        <v>40581000</v>
      </c>
      <c r="F8" s="20">
        <v>40581000</v>
      </c>
      <c r="G8" s="20">
        <v>40581000</v>
      </c>
      <c r="H8" s="11">
        <v>40581000</v>
      </c>
      <c r="I8" s="20">
        <v>40581000</v>
      </c>
      <c r="J8" s="20">
        <v>40581000</v>
      </c>
      <c r="K8" s="20">
        <v>40581000</v>
      </c>
      <c r="L8" s="20">
        <v>40581000</v>
      </c>
      <c r="M8" s="20">
        <v>40581000</v>
      </c>
      <c r="N8" s="11">
        <v>1932000</v>
      </c>
      <c r="O8" s="20">
        <v>1932000</v>
      </c>
      <c r="P8" s="20">
        <v>1932000</v>
      </c>
      <c r="Q8" s="20">
        <v>1932000</v>
      </c>
      <c r="R8" s="20">
        <v>1932000</v>
      </c>
      <c r="S8" s="20">
        <v>1932000</v>
      </c>
      <c r="T8" s="11">
        <v>1932000</v>
      </c>
      <c r="U8" s="20">
        <v>1932000</v>
      </c>
      <c r="V8" s="20">
        <v>1932000</v>
      </c>
      <c r="W8" s="20">
        <v>1932000</v>
      </c>
      <c r="X8" s="20">
        <v>1932000</v>
      </c>
      <c r="Y8" s="20">
        <v>1932000</v>
      </c>
      <c r="Z8" s="11">
        <v>3131000</v>
      </c>
      <c r="AA8" s="20">
        <v>3131000</v>
      </c>
      <c r="AB8" s="20">
        <v>3131000</v>
      </c>
      <c r="AC8" s="20">
        <v>3131000</v>
      </c>
      <c r="AD8" s="20">
        <v>3131000</v>
      </c>
      <c r="AE8" s="20">
        <v>3131000</v>
      </c>
      <c r="AF8" s="11">
        <v>3131000</v>
      </c>
      <c r="AG8" s="20">
        <v>3131000</v>
      </c>
      <c r="AH8" s="20">
        <v>3131000</v>
      </c>
      <c r="AI8" s="20">
        <v>3131000</v>
      </c>
      <c r="AJ8" s="20">
        <v>3131000</v>
      </c>
      <c r="AK8" s="20">
        <v>3131000</v>
      </c>
    </row>
    <row r="9" spans="1:37" ht="14.5" thickBot="1" x14ac:dyDescent="0.35">
      <c r="A9" s="5" t="s">
        <v>11</v>
      </c>
      <c r="B9" s="11">
        <v>10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11">
        <v>10</v>
      </c>
      <c r="I9" s="20">
        <v>10</v>
      </c>
      <c r="J9" s="20">
        <v>10</v>
      </c>
      <c r="K9" s="20">
        <v>10</v>
      </c>
      <c r="L9" s="20">
        <v>10</v>
      </c>
      <c r="M9" s="20">
        <v>10</v>
      </c>
      <c r="N9" s="11">
        <v>10</v>
      </c>
      <c r="O9" s="20">
        <v>10</v>
      </c>
      <c r="P9" s="20">
        <v>10</v>
      </c>
      <c r="Q9" s="20">
        <v>10</v>
      </c>
      <c r="R9" s="20">
        <v>10</v>
      </c>
      <c r="S9" s="20">
        <v>10</v>
      </c>
      <c r="T9" s="11">
        <v>10</v>
      </c>
      <c r="U9" s="20">
        <v>10</v>
      </c>
      <c r="V9" s="20">
        <v>10</v>
      </c>
      <c r="W9" s="20">
        <v>10</v>
      </c>
      <c r="X9" s="20">
        <v>10</v>
      </c>
      <c r="Y9" s="20">
        <v>10</v>
      </c>
      <c r="Z9" s="11">
        <v>10</v>
      </c>
      <c r="AA9" s="20">
        <v>10</v>
      </c>
      <c r="AB9" s="20">
        <v>10</v>
      </c>
      <c r="AC9" s="20">
        <v>10</v>
      </c>
      <c r="AD9" s="20">
        <v>10</v>
      </c>
      <c r="AE9" s="20">
        <v>10</v>
      </c>
      <c r="AF9" s="11">
        <v>10</v>
      </c>
      <c r="AG9" s="20">
        <v>10</v>
      </c>
      <c r="AH9" s="20">
        <v>10</v>
      </c>
      <c r="AI9" s="20">
        <v>10</v>
      </c>
      <c r="AJ9" s="20">
        <v>10</v>
      </c>
      <c r="AK9" s="20">
        <v>10</v>
      </c>
    </row>
    <row r="10" spans="1:37" s="18" customFormat="1" ht="14.5" thickBot="1" x14ac:dyDescent="0.35">
      <c r="A10" s="17" t="s">
        <v>12</v>
      </c>
      <c r="B10" s="16" t="s">
        <v>13</v>
      </c>
      <c r="C10" s="21">
        <v>20</v>
      </c>
      <c r="D10" s="21">
        <v>20</v>
      </c>
      <c r="E10" s="21">
        <v>20</v>
      </c>
      <c r="F10" s="21">
        <v>20</v>
      </c>
      <c r="G10" s="21">
        <v>20</v>
      </c>
      <c r="H10" s="16" t="s">
        <v>13</v>
      </c>
      <c r="I10" s="21">
        <v>20</v>
      </c>
      <c r="J10" s="21">
        <v>20</v>
      </c>
      <c r="K10" s="21">
        <v>20</v>
      </c>
      <c r="L10" s="21">
        <v>20</v>
      </c>
      <c r="M10" s="21">
        <v>20</v>
      </c>
      <c r="N10" s="16" t="s">
        <v>13</v>
      </c>
      <c r="O10" s="21">
        <v>20</v>
      </c>
      <c r="P10" s="21">
        <v>20</v>
      </c>
      <c r="Q10" s="21">
        <v>20</v>
      </c>
      <c r="R10" s="21">
        <v>20</v>
      </c>
      <c r="S10" s="21">
        <v>20</v>
      </c>
      <c r="T10" s="16" t="s">
        <v>13</v>
      </c>
      <c r="U10" s="21">
        <v>20</v>
      </c>
      <c r="V10" s="21">
        <v>20</v>
      </c>
      <c r="W10" s="21">
        <v>20</v>
      </c>
      <c r="X10" s="21">
        <v>20</v>
      </c>
      <c r="Y10" s="21">
        <v>20</v>
      </c>
      <c r="Z10" s="16" t="s">
        <v>13</v>
      </c>
      <c r="AA10" s="21">
        <v>20</v>
      </c>
      <c r="AB10" s="21">
        <v>20</v>
      </c>
      <c r="AC10" s="21">
        <v>20</v>
      </c>
      <c r="AD10" s="21">
        <v>20</v>
      </c>
      <c r="AE10" s="21">
        <v>20</v>
      </c>
      <c r="AF10" s="16" t="s">
        <v>13</v>
      </c>
      <c r="AG10" s="21">
        <v>20</v>
      </c>
      <c r="AH10" s="21">
        <v>20</v>
      </c>
      <c r="AI10" s="21">
        <v>20</v>
      </c>
      <c r="AJ10" s="21">
        <v>20</v>
      </c>
      <c r="AK10" s="21">
        <v>20</v>
      </c>
    </row>
    <row r="11" spans="1:37" ht="14.5" thickBot="1" x14ac:dyDescent="0.35">
      <c r="A11" s="5" t="s">
        <v>17</v>
      </c>
      <c r="B11" s="11" t="s">
        <v>13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11" t="s">
        <v>13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11" t="s">
        <v>13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11" t="s">
        <v>13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11" t="s">
        <v>13</v>
      </c>
      <c r="AA11" s="20">
        <v>0</v>
      </c>
      <c r="AB11" s="20">
        <v>0</v>
      </c>
      <c r="AC11" s="20">
        <v>0</v>
      </c>
      <c r="AD11" s="20">
        <v>0</v>
      </c>
      <c r="AE11" s="20">
        <v>0</v>
      </c>
      <c r="AF11" s="11" t="s">
        <v>13</v>
      </c>
      <c r="AG11" s="20">
        <v>0</v>
      </c>
      <c r="AH11" s="20">
        <v>0</v>
      </c>
      <c r="AI11" s="20">
        <v>0</v>
      </c>
      <c r="AJ11" s="20">
        <v>0</v>
      </c>
      <c r="AK11" s="20">
        <v>0</v>
      </c>
    </row>
    <row r="12" spans="1:37" ht="14.5" thickBot="1" x14ac:dyDescent="0.35">
      <c r="A12" s="5" t="s">
        <v>16</v>
      </c>
      <c r="B12" s="11">
        <v>0</v>
      </c>
      <c r="C12" s="20" t="s">
        <v>13</v>
      </c>
      <c r="D12" s="20" t="s">
        <v>13</v>
      </c>
      <c r="E12" s="20" t="s">
        <v>13</v>
      </c>
      <c r="F12" s="20" t="s">
        <v>13</v>
      </c>
      <c r="G12" s="20" t="s">
        <v>13</v>
      </c>
      <c r="H12" s="11">
        <v>0</v>
      </c>
      <c r="I12" s="20" t="s">
        <v>13</v>
      </c>
      <c r="J12" s="20" t="s">
        <v>13</v>
      </c>
      <c r="K12" s="20" t="s">
        <v>13</v>
      </c>
      <c r="L12" s="20" t="s">
        <v>13</v>
      </c>
      <c r="M12" s="20" t="s">
        <v>13</v>
      </c>
      <c r="N12" s="11">
        <v>0</v>
      </c>
      <c r="O12" s="20" t="s">
        <v>13</v>
      </c>
      <c r="P12" s="20" t="s">
        <v>13</v>
      </c>
      <c r="Q12" s="20" t="s">
        <v>13</v>
      </c>
      <c r="R12" s="20" t="s">
        <v>13</v>
      </c>
      <c r="S12" s="20" t="s">
        <v>13</v>
      </c>
      <c r="T12" s="11">
        <v>0</v>
      </c>
      <c r="U12" s="20" t="s">
        <v>13</v>
      </c>
      <c r="V12" s="20" t="s">
        <v>13</v>
      </c>
      <c r="W12" s="20" t="s">
        <v>13</v>
      </c>
      <c r="X12" s="20" t="s">
        <v>13</v>
      </c>
      <c r="Y12" s="20" t="s">
        <v>13</v>
      </c>
      <c r="Z12" s="11">
        <v>0</v>
      </c>
      <c r="AA12" s="20" t="s">
        <v>13</v>
      </c>
      <c r="AB12" s="20" t="s">
        <v>13</v>
      </c>
      <c r="AC12" s="20" t="s">
        <v>13</v>
      </c>
      <c r="AD12" s="20" t="s">
        <v>13</v>
      </c>
      <c r="AE12" s="20" t="s">
        <v>13</v>
      </c>
      <c r="AF12" s="11">
        <v>0</v>
      </c>
      <c r="AG12" s="20" t="s">
        <v>13</v>
      </c>
      <c r="AH12" s="20" t="s">
        <v>13</v>
      </c>
      <c r="AI12" s="20" t="s">
        <v>13</v>
      </c>
      <c r="AJ12" s="20" t="s">
        <v>13</v>
      </c>
      <c r="AK12" s="20" t="s">
        <v>13</v>
      </c>
    </row>
    <row r="13" spans="1:37" ht="14.5" thickBot="1" x14ac:dyDescent="0.35">
      <c r="A13" s="5" t="s">
        <v>15</v>
      </c>
      <c r="B13" s="11">
        <v>0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11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11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11">
        <v>0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11">
        <v>0</v>
      </c>
      <c r="AA13" s="20">
        <v>0</v>
      </c>
      <c r="AB13" s="20">
        <v>0</v>
      </c>
      <c r="AC13" s="20">
        <v>0</v>
      </c>
      <c r="AD13" s="20">
        <v>0</v>
      </c>
      <c r="AE13" s="20">
        <v>0</v>
      </c>
      <c r="AF13" s="11">
        <v>0</v>
      </c>
      <c r="AG13" s="20">
        <v>0</v>
      </c>
      <c r="AH13" s="20">
        <v>0</v>
      </c>
      <c r="AI13" s="20">
        <v>0</v>
      </c>
      <c r="AJ13" s="20">
        <v>0</v>
      </c>
      <c r="AK13" s="20">
        <v>0</v>
      </c>
    </row>
    <row r="14" spans="1:37" ht="14.5" thickBot="1" x14ac:dyDescent="0.35">
      <c r="A14" s="17" t="s">
        <v>18</v>
      </c>
      <c r="B14" s="11">
        <v>59.8</v>
      </c>
      <c r="C14" s="20" t="s">
        <v>13</v>
      </c>
      <c r="D14" s="20" t="s">
        <v>13</v>
      </c>
      <c r="E14" s="20" t="s">
        <v>13</v>
      </c>
      <c r="F14" s="20" t="s">
        <v>13</v>
      </c>
      <c r="G14" s="20" t="s">
        <v>13</v>
      </c>
      <c r="H14" s="11">
        <v>59.8</v>
      </c>
      <c r="I14" s="20" t="s">
        <v>13</v>
      </c>
      <c r="J14" s="20" t="s">
        <v>13</v>
      </c>
      <c r="K14" s="20" t="s">
        <v>13</v>
      </c>
      <c r="L14" s="20" t="s">
        <v>13</v>
      </c>
      <c r="M14" s="20" t="s">
        <v>13</v>
      </c>
      <c r="N14" s="11">
        <v>28.3</v>
      </c>
      <c r="O14" s="20" t="s">
        <v>13</v>
      </c>
      <c r="P14" s="20" t="s">
        <v>13</v>
      </c>
      <c r="Q14" s="20" t="s">
        <v>13</v>
      </c>
      <c r="R14" s="20" t="s">
        <v>13</v>
      </c>
      <c r="S14" s="20" t="s">
        <v>13</v>
      </c>
      <c r="T14" s="11">
        <v>28.3</v>
      </c>
      <c r="U14" s="20" t="s">
        <v>13</v>
      </c>
      <c r="V14" s="20" t="s">
        <v>13</v>
      </c>
      <c r="W14" s="20" t="s">
        <v>13</v>
      </c>
      <c r="X14" s="20" t="s">
        <v>13</v>
      </c>
      <c r="Y14" s="20" t="s">
        <v>13</v>
      </c>
      <c r="Z14" s="11">
        <v>33.700000000000003</v>
      </c>
      <c r="AA14" s="20" t="s">
        <v>13</v>
      </c>
      <c r="AB14" s="20" t="s">
        <v>13</v>
      </c>
      <c r="AC14" s="20" t="s">
        <v>13</v>
      </c>
      <c r="AD14" s="20" t="s">
        <v>13</v>
      </c>
      <c r="AE14" s="20" t="s">
        <v>13</v>
      </c>
      <c r="AF14" s="11">
        <v>33.700000000000003</v>
      </c>
      <c r="AG14" s="20" t="s">
        <v>13</v>
      </c>
      <c r="AH14" s="20" t="s">
        <v>13</v>
      </c>
      <c r="AI14" s="20" t="s">
        <v>13</v>
      </c>
      <c r="AJ14" s="20" t="s">
        <v>13</v>
      </c>
      <c r="AK14" s="20" t="s">
        <v>13</v>
      </c>
    </row>
    <row r="15" spans="1:37" s="18" customFormat="1" ht="28.5" thickBot="1" x14ac:dyDescent="0.35">
      <c r="A15" s="19" t="s">
        <v>19</v>
      </c>
      <c r="B15" s="16">
        <v>9</v>
      </c>
      <c r="C15" s="21" t="s">
        <v>13</v>
      </c>
      <c r="D15" s="21" t="s">
        <v>13</v>
      </c>
      <c r="E15" s="21" t="s">
        <v>13</v>
      </c>
      <c r="F15" s="21" t="s">
        <v>13</v>
      </c>
      <c r="G15" s="21" t="s">
        <v>13</v>
      </c>
      <c r="H15" s="16">
        <v>9</v>
      </c>
      <c r="I15" s="21" t="s">
        <v>13</v>
      </c>
      <c r="J15" s="21" t="s">
        <v>13</v>
      </c>
      <c r="K15" s="21" t="s">
        <v>13</v>
      </c>
      <c r="L15" s="21" t="s">
        <v>13</v>
      </c>
      <c r="M15" s="21" t="s">
        <v>13</v>
      </c>
      <c r="N15" s="16">
        <v>9</v>
      </c>
      <c r="O15" s="21" t="s">
        <v>13</v>
      </c>
      <c r="P15" s="21" t="s">
        <v>13</v>
      </c>
      <c r="Q15" s="21" t="s">
        <v>13</v>
      </c>
      <c r="R15" s="21" t="s">
        <v>13</v>
      </c>
      <c r="S15" s="21" t="s">
        <v>13</v>
      </c>
      <c r="T15" s="16">
        <v>9</v>
      </c>
      <c r="U15" s="21" t="s">
        <v>13</v>
      </c>
      <c r="V15" s="21" t="s">
        <v>13</v>
      </c>
      <c r="W15" s="21" t="s">
        <v>13</v>
      </c>
      <c r="X15" s="21" t="s">
        <v>13</v>
      </c>
      <c r="Y15" s="21" t="s">
        <v>13</v>
      </c>
      <c r="Z15" s="16">
        <v>9</v>
      </c>
      <c r="AA15" s="21" t="s">
        <v>13</v>
      </c>
      <c r="AB15" s="21" t="s">
        <v>13</v>
      </c>
      <c r="AC15" s="21" t="s">
        <v>13</v>
      </c>
      <c r="AD15" s="21" t="s">
        <v>13</v>
      </c>
      <c r="AE15" s="21" t="s">
        <v>13</v>
      </c>
      <c r="AF15" s="16">
        <v>9</v>
      </c>
      <c r="AG15" s="21" t="s">
        <v>13</v>
      </c>
      <c r="AH15" s="21" t="s">
        <v>13</v>
      </c>
      <c r="AI15" s="21" t="s">
        <v>13</v>
      </c>
      <c r="AJ15" s="21" t="s">
        <v>13</v>
      </c>
      <c r="AK15" s="21" t="s">
        <v>13</v>
      </c>
    </row>
    <row r="16" spans="1:37" ht="14.5" thickBot="1" x14ac:dyDescent="0.35">
      <c r="A16" s="5" t="s">
        <v>20</v>
      </c>
      <c r="B16" s="11">
        <v>290</v>
      </c>
      <c r="C16" s="20">
        <v>290</v>
      </c>
      <c r="D16" s="20">
        <v>290</v>
      </c>
      <c r="E16" s="20">
        <v>290</v>
      </c>
      <c r="F16" s="20">
        <v>290</v>
      </c>
      <c r="G16" s="20">
        <v>290</v>
      </c>
      <c r="H16" s="11">
        <v>290</v>
      </c>
      <c r="I16" s="20">
        <v>290</v>
      </c>
      <c r="J16" s="20">
        <v>290</v>
      </c>
      <c r="K16" s="20">
        <v>290</v>
      </c>
      <c r="L16" s="20">
        <v>290</v>
      </c>
      <c r="M16" s="20">
        <v>290</v>
      </c>
      <c r="N16" s="11">
        <v>290</v>
      </c>
      <c r="O16" s="20">
        <v>290</v>
      </c>
      <c r="P16" s="20">
        <v>290</v>
      </c>
      <c r="Q16" s="20">
        <v>290</v>
      </c>
      <c r="R16" s="20">
        <v>290</v>
      </c>
      <c r="S16" s="20">
        <v>290</v>
      </c>
      <c r="T16" s="11">
        <v>290</v>
      </c>
      <c r="U16" s="20">
        <v>290</v>
      </c>
      <c r="V16" s="20">
        <v>290</v>
      </c>
      <c r="W16" s="20">
        <v>290</v>
      </c>
      <c r="X16" s="20">
        <v>290</v>
      </c>
      <c r="Y16" s="20">
        <v>290</v>
      </c>
      <c r="Z16" s="11">
        <v>290</v>
      </c>
      <c r="AA16" s="20">
        <v>290</v>
      </c>
      <c r="AB16" s="20">
        <v>290</v>
      </c>
      <c r="AC16" s="20">
        <v>290</v>
      </c>
      <c r="AD16" s="20">
        <v>290</v>
      </c>
      <c r="AE16" s="20">
        <v>290</v>
      </c>
      <c r="AF16" s="11">
        <v>290</v>
      </c>
      <c r="AG16" s="20">
        <v>290</v>
      </c>
      <c r="AH16" s="20">
        <v>290</v>
      </c>
      <c r="AI16" s="20">
        <v>290</v>
      </c>
      <c r="AJ16" s="20">
        <v>290</v>
      </c>
      <c r="AK16" s="20">
        <v>290</v>
      </c>
    </row>
    <row r="17" spans="1:37" ht="28.5" thickBot="1" x14ac:dyDescent="0.35">
      <c r="A17" s="6" t="s">
        <v>21</v>
      </c>
      <c r="B17" s="11">
        <v>290</v>
      </c>
      <c r="C17" s="20">
        <v>290</v>
      </c>
      <c r="D17" s="20">
        <v>290</v>
      </c>
      <c r="E17" s="20">
        <v>290</v>
      </c>
      <c r="F17" s="20">
        <v>290</v>
      </c>
      <c r="G17" s="20">
        <v>290</v>
      </c>
      <c r="H17" s="11">
        <v>290</v>
      </c>
      <c r="I17" s="20">
        <v>290</v>
      </c>
      <c r="J17" s="20">
        <v>290</v>
      </c>
      <c r="K17" s="20">
        <v>290</v>
      </c>
      <c r="L17" s="20">
        <v>290</v>
      </c>
      <c r="M17" s="20">
        <v>290</v>
      </c>
      <c r="N17" s="11">
        <v>290</v>
      </c>
      <c r="O17" s="20">
        <v>290</v>
      </c>
      <c r="P17" s="20">
        <v>290</v>
      </c>
      <c r="Q17" s="20">
        <v>290</v>
      </c>
      <c r="R17" s="20">
        <v>290</v>
      </c>
      <c r="S17" s="20">
        <v>290</v>
      </c>
      <c r="T17" s="11">
        <v>290</v>
      </c>
      <c r="U17" s="20">
        <v>290</v>
      </c>
      <c r="V17" s="20">
        <v>290</v>
      </c>
      <c r="W17" s="20">
        <v>290</v>
      </c>
      <c r="X17" s="20">
        <v>290</v>
      </c>
      <c r="Y17" s="20">
        <v>290</v>
      </c>
      <c r="Z17" s="11">
        <v>290</v>
      </c>
      <c r="AA17" s="20">
        <v>290</v>
      </c>
      <c r="AB17" s="20">
        <v>290</v>
      </c>
      <c r="AC17" s="20">
        <v>290</v>
      </c>
      <c r="AD17" s="20">
        <v>290</v>
      </c>
      <c r="AE17" s="20">
        <v>290</v>
      </c>
      <c r="AF17" s="11">
        <v>290</v>
      </c>
      <c r="AG17" s="20">
        <v>290</v>
      </c>
      <c r="AH17" s="20">
        <v>290</v>
      </c>
      <c r="AI17" s="20">
        <v>290</v>
      </c>
      <c r="AJ17" s="20">
        <v>290</v>
      </c>
      <c r="AK17" s="20">
        <v>290</v>
      </c>
    </row>
    <row r="18" spans="1:37" ht="14.5" thickBot="1" x14ac:dyDescent="0.35">
      <c r="A18" s="5" t="s">
        <v>22</v>
      </c>
      <c r="B18" s="11" t="s">
        <v>13</v>
      </c>
      <c r="C18" s="20">
        <v>16.7</v>
      </c>
      <c r="D18" s="20">
        <v>16.7</v>
      </c>
      <c r="E18" s="20">
        <v>16.7</v>
      </c>
      <c r="F18" s="20">
        <v>16.7</v>
      </c>
      <c r="G18" s="20">
        <v>16.7</v>
      </c>
      <c r="H18" s="11" t="s">
        <v>13</v>
      </c>
      <c r="I18" s="20">
        <v>16.7</v>
      </c>
      <c r="J18" s="20">
        <v>16.7</v>
      </c>
      <c r="K18" s="20">
        <v>16.7</v>
      </c>
      <c r="L18" s="20">
        <v>16.7</v>
      </c>
      <c r="M18" s="20">
        <v>16.7</v>
      </c>
      <c r="N18" s="11" t="s">
        <v>13</v>
      </c>
      <c r="O18" s="20">
        <v>-12.8</v>
      </c>
      <c r="P18" s="20">
        <v>-12.8</v>
      </c>
      <c r="Q18" s="20">
        <v>-12.8</v>
      </c>
      <c r="R18" s="20">
        <v>-12.8</v>
      </c>
      <c r="S18" s="20">
        <v>-12.8</v>
      </c>
      <c r="T18" s="11" t="s">
        <v>13</v>
      </c>
      <c r="U18" s="20">
        <v>-12.8</v>
      </c>
      <c r="V18" s="20">
        <v>-12.8</v>
      </c>
      <c r="W18" s="20">
        <v>-12.8</v>
      </c>
      <c r="X18" s="20">
        <v>-12.8</v>
      </c>
      <c r="Y18" s="20">
        <v>-12.8</v>
      </c>
      <c r="Z18" s="11" t="s">
        <v>13</v>
      </c>
      <c r="AA18" s="20">
        <v>-12.8</v>
      </c>
      <c r="AB18" s="20">
        <v>-12.8</v>
      </c>
      <c r="AC18" s="20">
        <v>-12.8</v>
      </c>
      <c r="AD18" s="20">
        <v>-12.8</v>
      </c>
      <c r="AE18" s="20">
        <v>-12.8</v>
      </c>
      <c r="AF18" s="11" t="s">
        <v>13</v>
      </c>
      <c r="AG18" s="20">
        <v>-12.8</v>
      </c>
      <c r="AH18" s="20">
        <v>-12.8</v>
      </c>
      <c r="AI18" s="20">
        <v>-12.8</v>
      </c>
      <c r="AJ18" s="20">
        <v>-12.8</v>
      </c>
      <c r="AK18" s="20">
        <v>-12.8</v>
      </c>
    </row>
    <row r="19" spans="1:37" ht="14.5" thickBot="1" x14ac:dyDescent="0.35">
      <c r="A19" s="5" t="s">
        <v>27</v>
      </c>
      <c r="B19" s="11">
        <v>-228.6</v>
      </c>
      <c r="C19" s="20">
        <v>-228.6</v>
      </c>
      <c r="D19" s="20">
        <v>-228.6</v>
      </c>
      <c r="E19" s="20">
        <v>-228.6</v>
      </c>
      <c r="F19" s="20">
        <v>-228.6</v>
      </c>
      <c r="G19" s="20">
        <v>-228.6</v>
      </c>
      <c r="H19" s="11">
        <v>-228.6</v>
      </c>
      <c r="I19" s="20">
        <v>-228.6</v>
      </c>
      <c r="J19" s="20">
        <v>-228.6</v>
      </c>
      <c r="K19" s="20">
        <v>-228.6</v>
      </c>
      <c r="L19" s="20">
        <v>-228.6</v>
      </c>
      <c r="M19" s="20">
        <v>-228.6</v>
      </c>
      <c r="N19" s="11">
        <v>-228.6</v>
      </c>
      <c r="O19" s="20">
        <v>-228.6</v>
      </c>
      <c r="P19" s="20">
        <v>-228.6</v>
      </c>
      <c r="Q19" s="20">
        <v>-228.6</v>
      </c>
      <c r="R19" s="20">
        <v>-228.6</v>
      </c>
      <c r="S19" s="20">
        <v>-228.6</v>
      </c>
      <c r="T19" s="11">
        <v>-228.6</v>
      </c>
      <c r="U19" s="20">
        <v>-228.6</v>
      </c>
      <c r="V19" s="20">
        <v>-228.6</v>
      </c>
      <c r="W19" s="20">
        <v>-228.6</v>
      </c>
      <c r="X19" s="20">
        <v>-228.6</v>
      </c>
      <c r="Y19" s="20">
        <v>-228.6</v>
      </c>
      <c r="Z19" s="11">
        <v>-228.6</v>
      </c>
      <c r="AA19" s="20">
        <v>-228.6</v>
      </c>
      <c r="AB19" s="20">
        <v>-228.6</v>
      </c>
      <c r="AC19" s="20">
        <v>-228.6</v>
      </c>
      <c r="AD19" s="20">
        <v>-228.6</v>
      </c>
      <c r="AE19" s="20">
        <v>-228.6</v>
      </c>
      <c r="AF19" s="11">
        <v>-228.6</v>
      </c>
      <c r="AG19" s="20">
        <v>-228.6</v>
      </c>
      <c r="AH19" s="20">
        <v>-228.6</v>
      </c>
      <c r="AI19" s="20">
        <v>-228.6</v>
      </c>
      <c r="AJ19" s="20">
        <v>-228.6</v>
      </c>
      <c r="AK19" s="20">
        <v>-228.6</v>
      </c>
    </row>
    <row r="20" spans="1:37" ht="28.5" thickBot="1" x14ac:dyDescent="0.35">
      <c r="A20" s="6" t="s">
        <v>31</v>
      </c>
      <c r="B20" s="12">
        <v>3.5000000000000003E-2</v>
      </c>
      <c r="C20" s="22">
        <v>3.5000000000000003E-2</v>
      </c>
      <c r="D20" s="22">
        <v>3.5000000000000003E-2</v>
      </c>
      <c r="E20" s="22">
        <v>3.5000000000000003E-2</v>
      </c>
      <c r="F20" s="22">
        <v>3.5000000000000003E-2</v>
      </c>
      <c r="G20" s="22">
        <v>3.5000000000000003E-2</v>
      </c>
      <c r="H20" s="12">
        <v>3.5000000000000003E-2</v>
      </c>
      <c r="I20" s="22">
        <v>3.5000000000000003E-2</v>
      </c>
      <c r="J20" s="22">
        <v>3.5000000000000003E-2</v>
      </c>
      <c r="K20" s="22">
        <v>3.5000000000000003E-2</v>
      </c>
      <c r="L20" s="22">
        <v>3.5000000000000003E-2</v>
      </c>
      <c r="M20" s="22">
        <v>3.5000000000000003E-2</v>
      </c>
      <c r="N20" s="12">
        <v>3.5000000000000003E-2</v>
      </c>
      <c r="O20" s="22">
        <v>3.5000000000000003E-2</v>
      </c>
      <c r="P20" s="22">
        <v>3.5000000000000003E-2</v>
      </c>
      <c r="Q20" s="22">
        <v>3.5000000000000003E-2</v>
      </c>
      <c r="R20" s="22">
        <v>3.5000000000000003E-2</v>
      </c>
      <c r="S20" s="22">
        <v>3.5000000000000003E-2</v>
      </c>
      <c r="T20" s="12">
        <v>3.5000000000000003E-2</v>
      </c>
      <c r="U20" s="22">
        <v>3.5000000000000003E-2</v>
      </c>
      <c r="V20" s="22">
        <v>3.5000000000000003E-2</v>
      </c>
      <c r="W20" s="22">
        <v>3.5000000000000003E-2</v>
      </c>
      <c r="X20" s="22">
        <v>3.5000000000000003E-2</v>
      </c>
      <c r="Y20" s="22">
        <v>3.5000000000000003E-2</v>
      </c>
      <c r="Z20" s="12">
        <v>3.5000000000000003E-2</v>
      </c>
      <c r="AA20" s="22">
        <v>3.5000000000000003E-2</v>
      </c>
      <c r="AB20" s="22">
        <v>3.5000000000000003E-2</v>
      </c>
      <c r="AC20" s="22">
        <v>3.5000000000000003E-2</v>
      </c>
      <c r="AD20" s="22">
        <v>3.5000000000000003E-2</v>
      </c>
      <c r="AE20" s="22">
        <v>3.5000000000000003E-2</v>
      </c>
      <c r="AF20" s="12">
        <v>3.5000000000000003E-2</v>
      </c>
      <c r="AG20" s="22">
        <v>3.5000000000000003E-2</v>
      </c>
      <c r="AH20" s="22">
        <v>3.5000000000000003E-2</v>
      </c>
      <c r="AI20" s="22">
        <v>3.5000000000000003E-2</v>
      </c>
      <c r="AJ20" s="22">
        <v>3.5000000000000003E-2</v>
      </c>
      <c r="AK20" s="22">
        <v>3.5000000000000003E-2</v>
      </c>
    </row>
    <row r="21" spans="1:37" ht="28.5" thickBot="1" x14ac:dyDescent="0.35">
      <c r="A21" s="6" t="s">
        <v>33</v>
      </c>
      <c r="B21" s="11">
        <v>3</v>
      </c>
      <c r="C21" s="20">
        <v>3</v>
      </c>
      <c r="D21" s="20">
        <v>3</v>
      </c>
      <c r="E21" s="20">
        <v>3</v>
      </c>
      <c r="F21" s="20">
        <v>3</v>
      </c>
      <c r="G21" s="20">
        <v>3</v>
      </c>
      <c r="H21" s="11">
        <v>3</v>
      </c>
      <c r="I21" s="20">
        <v>3</v>
      </c>
      <c r="J21" s="20">
        <v>3</v>
      </c>
      <c r="K21" s="20">
        <v>3</v>
      </c>
      <c r="L21" s="20">
        <v>3</v>
      </c>
      <c r="M21" s="20">
        <v>3</v>
      </c>
      <c r="N21" s="11">
        <v>3</v>
      </c>
      <c r="O21" s="20">
        <v>3</v>
      </c>
      <c r="P21" s="20">
        <v>3</v>
      </c>
      <c r="Q21" s="20">
        <v>3</v>
      </c>
      <c r="R21" s="20">
        <v>3</v>
      </c>
      <c r="S21" s="20">
        <v>3</v>
      </c>
      <c r="T21" s="11">
        <v>3</v>
      </c>
      <c r="U21" s="20">
        <v>3</v>
      </c>
      <c r="V21" s="20">
        <v>3</v>
      </c>
      <c r="W21" s="20">
        <v>3</v>
      </c>
      <c r="X21" s="20">
        <v>3</v>
      </c>
      <c r="Y21" s="20">
        <v>3</v>
      </c>
      <c r="Z21" s="11">
        <v>3</v>
      </c>
      <c r="AA21" s="20">
        <v>3</v>
      </c>
      <c r="AB21" s="20">
        <v>3</v>
      </c>
      <c r="AC21" s="20">
        <v>3</v>
      </c>
      <c r="AD21" s="20">
        <v>3</v>
      </c>
      <c r="AE21" s="20">
        <v>3</v>
      </c>
      <c r="AF21" s="11">
        <v>3</v>
      </c>
      <c r="AG21" s="20">
        <v>3</v>
      </c>
      <c r="AH21" s="20">
        <v>3</v>
      </c>
      <c r="AI21" s="20">
        <v>3</v>
      </c>
      <c r="AJ21" s="20">
        <v>3</v>
      </c>
      <c r="AK21" s="20">
        <v>3</v>
      </c>
    </row>
    <row r="22" spans="1:37" ht="14.5" thickBot="1" x14ac:dyDescent="0.35">
      <c r="A22" s="6" t="s">
        <v>35</v>
      </c>
      <c r="B22" s="11">
        <v>2.2000000000000002</v>
      </c>
      <c r="C22" s="20">
        <v>2.2000000000000002</v>
      </c>
      <c r="D22" s="20">
        <v>2.2000000000000002</v>
      </c>
      <c r="E22" s="20">
        <v>2.2000000000000002</v>
      </c>
      <c r="F22" s="20">
        <v>2.2000000000000002</v>
      </c>
      <c r="G22" s="20">
        <v>2.2000000000000002</v>
      </c>
      <c r="H22" s="11">
        <v>2.2000000000000002</v>
      </c>
      <c r="I22" s="20">
        <v>2.2000000000000002</v>
      </c>
      <c r="J22" s="20">
        <v>2.2000000000000002</v>
      </c>
      <c r="K22" s="20">
        <v>2.2000000000000002</v>
      </c>
      <c r="L22" s="20">
        <v>2.2000000000000002</v>
      </c>
      <c r="M22" s="20">
        <v>2.2000000000000002</v>
      </c>
      <c r="N22" s="11">
        <v>2.2000000000000002</v>
      </c>
      <c r="O22" s="20">
        <v>2.2000000000000002</v>
      </c>
      <c r="P22" s="20">
        <v>2.2000000000000002</v>
      </c>
      <c r="Q22" s="20">
        <v>2.2000000000000002</v>
      </c>
      <c r="R22" s="20">
        <v>2.2000000000000002</v>
      </c>
      <c r="S22" s="20">
        <v>2.2000000000000002</v>
      </c>
      <c r="T22" s="11">
        <v>2.2000000000000002</v>
      </c>
      <c r="U22" s="20">
        <v>2.2000000000000002</v>
      </c>
      <c r="V22" s="20">
        <v>2.2000000000000002</v>
      </c>
      <c r="W22" s="20">
        <v>2.2000000000000002</v>
      </c>
      <c r="X22" s="20">
        <v>2.2000000000000002</v>
      </c>
      <c r="Y22" s="20">
        <v>2.2000000000000002</v>
      </c>
      <c r="Z22" s="11">
        <v>2.2000000000000002</v>
      </c>
      <c r="AA22" s="20">
        <v>2.2000000000000002</v>
      </c>
      <c r="AB22" s="20">
        <v>2.2000000000000002</v>
      </c>
      <c r="AC22" s="20">
        <v>2.2000000000000002</v>
      </c>
      <c r="AD22" s="20">
        <v>2.2000000000000002</v>
      </c>
      <c r="AE22" s="20">
        <v>2.2000000000000002</v>
      </c>
      <c r="AF22" s="11">
        <v>2.2000000000000002</v>
      </c>
      <c r="AG22" s="20">
        <v>2.2000000000000002</v>
      </c>
      <c r="AH22" s="20">
        <v>2.2000000000000002</v>
      </c>
      <c r="AI22" s="20">
        <v>2.2000000000000002</v>
      </c>
      <c r="AJ22" s="20">
        <v>2.2000000000000002</v>
      </c>
      <c r="AK22" s="20">
        <v>2.2000000000000002</v>
      </c>
    </row>
    <row r="23" spans="1:37" ht="14.5" thickBot="1" x14ac:dyDescent="0.35">
      <c r="A23" s="6" t="s">
        <v>37</v>
      </c>
      <c r="B23" s="11">
        <v>3</v>
      </c>
      <c r="C23" s="20">
        <v>3</v>
      </c>
      <c r="D23" s="20">
        <v>3</v>
      </c>
      <c r="E23" s="20">
        <v>3</v>
      </c>
      <c r="F23" s="20">
        <v>3</v>
      </c>
      <c r="G23" s="20">
        <v>3</v>
      </c>
      <c r="H23" s="11">
        <v>3</v>
      </c>
      <c r="I23" s="20">
        <v>3</v>
      </c>
      <c r="J23" s="20">
        <v>3</v>
      </c>
      <c r="K23" s="20">
        <v>3</v>
      </c>
      <c r="L23" s="20">
        <v>3</v>
      </c>
      <c r="M23" s="20">
        <v>3</v>
      </c>
      <c r="N23" s="11">
        <v>3</v>
      </c>
      <c r="O23" s="20">
        <v>3</v>
      </c>
      <c r="P23" s="20">
        <v>3</v>
      </c>
      <c r="Q23" s="20">
        <v>3</v>
      </c>
      <c r="R23" s="20">
        <v>3</v>
      </c>
      <c r="S23" s="20">
        <v>3</v>
      </c>
      <c r="T23" s="11">
        <v>3</v>
      </c>
      <c r="U23" s="20">
        <v>3</v>
      </c>
      <c r="V23" s="20">
        <v>3</v>
      </c>
      <c r="W23" s="20">
        <v>3</v>
      </c>
      <c r="X23" s="20">
        <v>3</v>
      </c>
      <c r="Y23" s="20">
        <v>3</v>
      </c>
      <c r="Z23" s="11">
        <v>3</v>
      </c>
      <c r="AA23" s="20">
        <v>3</v>
      </c>
      <c r="AB23" s="20">
        <v>3</v>
      </c>
      <c r="AC23" s="20">
        <v>3</v>
      </c>
      <c r="AD23" s="20">
        <v>3</v>
      </c>
      <c r="AE23" s="20">
        <v>3</v>
      </c>
      <c r="AF23" s="11">
        <v>3</v>
      </c>
      <c r="AG23" s="20">
        <v>3</v>
      </c>
      <c r="AH23" s="20">
        <v>3</v>
      </c>
      <c r="AI23" s="20">
        <v>3</v>
      </c>
      <c r="AJ23" s="20">
        <v>3</v>
      </c>
      <c r="AK23" s="20">
        <v>3</v>
      </c>
    </row>
    <row r="24" spans="1:37" ht="14.5" thickBot="1" x14ac:dyDescent="0.35">
      <c r="A24" s="6" t="s">
        <v>38</v>
      </c>
      <c r="B24" s="11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11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11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11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11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11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</row>
    <row r="25" spans="1:37" s="2" customFormat="1" ht="14.5" thickBot="1" x14ac:dyDescent="0.35">
      <c r="A25" s="4" t="s">
        <v>24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</row>
    <row r="26" spans="1:37" ht="14.5" thickBot="1" x14ac:dyDescent="0.35">
      <c r="A26" s="8" t="s">
        <v>25</v>
      </c>
      <c r="B26" s="11">
        <f>10*LOG10((10^(0.1*B14))*B7/1000)</f>
        <v>52.352725051033069</v>
      </c>
      <c r="C26" s="23">
        <f>C10-30-C13-C11</f>
        <v>-10</v>
      </c>
      <c r="D26" s="23">
        <f>D10-30-D13-D11</f>
        <v>-10</v>
      </c>
      <c r="E26" s="23">
        <f>E10-30-E13-E11</f>
        <v>-10</v>
      </c>
      <c r="F26" s="23">
        <f>F10-30-F13-F11</f>
        <v>-10</v>
      </c>
      <c r="G26" s="23">
        <f>G10-30-G13-G11</f>
        <v>-10</v>
      </c>
      <c r="H26" s="11">
        <f>10*LOG10((10^(0.1*H14))*H7/1000)</f>
        <v>60.134237554869507</v>
      </c>
      <c r="I26" s="23">
        <f>I10-30-I13-I11</f>
        <v>-10</v>
      </c>
      <c r="J26" s="23">
        <f>J10-30-J13-J11</f>
        <v>-10</v>
      </c>
      <c r="K26" s="23">
        <f>K10-30-K13-K11</f>
        <v>-10</v>
      </c>
      <c r="L26" s="23">
        <f>L10-30-L13-L11</f>
        <v>-10</v>
      </c>
      <c r="M26" s="23">
        <f>M10-30-M13-M11</f>
        <v>-10</v>
      </c>
      <c r="N26" s="11">
        <f>10*LOG10((10^(0.1*N14))*N7/1000)</f>
        <v>20.852725051033065</v>
      </c>
      <c r="O26" s="23">
        <f>O10-30-O13-O11</f>
        <v>-10</v>
      </c>
      <c r="P26" s="23">
        <f>P10-30-P13-P11</f>
        <v>-10</v>
      </c>
      <c r="Q26" s="23">
        <f>Q10-30-Q13-Q11</f>
        <v>-10</v>
      </c>
      <c r="R26" s="23">
        <f>R10-30-R13-R11</f>
        <v>-10</v>
      </c>
      <c r="S26" s="23">
        <f>S10-30-S13-S11</f>
        <v>-10</v>
      </c>
      <c r="T26" s="11">
        <f>10*LOG10((10^(0.1*T14))*T7/1000)</f>
        <v>28.6342375548695</v>
      </c>
      <c r="U26" s="23">
        <f>U10-30-U13-U11</f>
        <v>-10</v>
      </c>
      <c r="V26" s="23">
        <f>V10-30-V13-V11</f>
        <v>-10</v>
      </c>
      <c r="W26" s="23">
        <f>W10-30-W13-W11</f>
        <v>-10</v>
      </c>
      <c r="X26" s="23">
        <f>X10-30-X13-X11</f>
        <v>-10</v>
      </c>
      <c r="Y26" s="23">
        <f>Y10-30-Y13-Y11</f>
        <v>-10</v>
      </c>
      <c r="Z26" s="11">
        <f>10*LOG10((10^(0.1*Z14))*Z7/1000)</f>
        <v>26.252725051033067</v>
      </c>
      <c r="AA26" s="23">
        <f>AA10-30-AA13-AA11</f>
        <v>-10</v>
      </c>
      <c r="AB26" s="23">
        <f>AB10-30-AB13-AB11</f>
        <v>-10</v>
      </c>
      <c r="AC26" s="23">
        <f>AC10-30-AC13-AC11</f>
        <v>-10</v>
      </c>
      <c r="AD26" s="23">
        <f>AD10-30-AD13-AD11</f>
        <v>-10</v>
      </c>
      <c r="AE26" s="23">
        <f>AE10-30-AE13-AE11</f>
        <v>-10</v>
      </c>
      <c r="AF26" s="11">
        <f>10*LOG10((10^(0.1*AF14))*AF7/1000)</f>
        <v>34.034237554869506</v>
      </c>
      <c r="AG26" s="23">
        <f>AG10-30-AG13-AG11</f>
        <v>-10</v>
      </c>
      <c r="AH26" s="23">
        <f>AH10-30-AH13-AH11</f>
        <v>-10</v>
      </c>
      <c r="AI26" s="23">
        <f>AI10-30-AI13-AI11</f>
        <v>-10</v>
      </c>
      <c r="AJ26" s="23">
        <f>AJ10-30-AJ13-AJ11</f>
        <v>-10</v>
      </c>
      <c r="AK26" s="23">
        <f>AK10-30-AK13-AK11</f>
        <v>-10</v>
      </c>
    </row>
    <row r="27" spans="1:37" ht="14.5" thickBot="1" x14ac:dyDescent="0.35">
      <c r="A27" s="28" t="s">
        <v>26</v>
      </c>
      <c r="B27" s="14">
        <f>B12-B15-10*LOG10(B16+(B17-B16)*(10^(-0.1*B15)))</f>
        <v>-33.62397997898956</v>
      </c>
      <c r="C27" s="24">
        <f>C18</f>
        <v>16.7</v>
      </c>
      <c r="D27" s="24">
        <f t="shared" ref="D27:G28" si="0">D18</f>
        <v>16.7</v>
      </c>
      <c r="E27" s="24">
        <f t="shared" si="0"/>
        <v>16.7</v>
      </c>
      <c r="F27" s="24">
        <f t="shared" si="0"/>
        <v>16.7</v>
      </c>
      <c r="G27" s="24">
        <f t="shared" si="0"/>
        <v>16.7</v>
      </c>
      <c r="H27" s="14">
        <f>H12-H15-10*LOG10(H16+(H17-H16)*(10^(-0.1*H15)))</f>
        <v>-33.62397997898956</v>
      </c>
      <c r="I27" s="24">
        <f>I18</f>
        <v>16.7</v>
      </c>
      <c r="J27" s="24">
        <f t="shared" ref="J27:M28" si="1">J18</f>
        <v>16.7</v>
      </c>
      <c r="K27" s="24">
        <f t="shared" si="1"/>
        <v>16.7</v>
      </c>
      <c r="L27" s="24">
        <f t="shared" si="1"/>
        <v>16.7</v>
      </c>
      <c r="M27" s="24">
        <f t="shared" si="1"/>
        <v>16.7</v>
      </c>
      <c r="N27" s="14">
        <f>N12-N15-10*LOG10(N16+(N17-N16)*(10^(-0.1*N15)))</f>
        <v>-33.62397997898956</v>
      </c>
      <c r="O27" s="24">
        <f>O18</f>
        <v>-12.8</v>
      </c>
      <c r="P27" s="24">
        <f t="shared" ref="P27:S28" si="2">P18</f>
        <v>-12.8</v>
      </c>
      <c r="Q27" s="24">
        <f t="shared" si="2"/>
        <v>-12.8</v>
      </c>
      <c r="R27" s="24">
        <f t="shared" si="2"/>
        <v>-12.8</v>
      </c>
      <c r="S27" s="24">
        <f t="shared" si="2"/>
        <v>-12.8</v>
      </c>
      <c r="T27" s="14">
        <f>T12-T15-10*LOG10(T16+(T17-T16)*(10^(-0.1*T15)))</f>
        <v>-33.62397997898956</v>
      </c>
      <c r="U27" s="24">
        <f>U18</f>
        <v>-12.8</v>
      </c>
      <c r="V27" s="24">
        <f t="shared" ref="V27:Y28" si="3">V18</f>
        <v>-12.8</v>
      </c>
      <c r="W27" s="24">
        <f t="shared" si="3"/>
        <v>-12.8</v>
      </c>
      <c r="X27" s="24">
        <f t="shared" si="3"/>
        <v>-12.8</v>
      </c>
      <c r="Y27" s="24">
        <f t="shared" si="3"/>
        <v>-12.8</v>
      </c>
      <c r="Z27" s="14">
        <f>Z12-Z15-10*LOG10(Z16+(Z17-Z16)*(10^(-0.1*Z15)))</f>
        <v>-33.62397997898956</v>
      </c>
      <c r="AA27" s="24">
        <f>AA18</f>
        <v>-12.8</v>
      </c>
      <c r="AB27" s="24">
        <f t="shared" ref="AB27:AE28" si="4">AB18</f>
        <v>-12.8</v>
      </c>
      <c r="AC27" s="24">
        <f t="shared" si="4"/>
        <v>-12.8</v>
      </c>
      <c r="AD27" s="24">
        <f t="shared" si="4"/>
        <v>-12.8</v>
      </c>
      <c r="AE27" s="24">
        <f t="shared" si="4"/>
        <v>-12.8</v>
      </c>
      <c r="AF27" s="14">
        <f>AF12-AF15-10*LOG10(AF16+(AF17-AF16)*(10^(-0.1*AF15)))</f>
        <v>-33.62397997898956</v>
      </c>
      <c r="AG27" s="24">
        <f>AG18</f>
        <v>-12.8</v>
      </c>
      <c r="AH27" s="24">
        <f t="shared" ref="AH27:AK28" si="5">AH18</f>
        <v>-12.8</v>
      </c>
      <c r="AI27" s="24">
        <f t="shared" si="5"/>
        <v>-12.8</v>
      </c>
      <c r="AJ27" s="24">
        <f t="shared" si="5"/>
        <v>-12.8</v>
      </c>
      <c r="AK27" s="24">
        <f t="shared" si="5"/>
        <v>-12.8</v>
      </c>
    </row>
    <row r="28" spans="1:37" ht="14.5" thickBot="1" x14ac:dyDescent="0.35">
      <c r="A28" s="7" t="s">
        <v>28</v>
      </c>
      <c r="B28" s="11">
        <f>B19</f>
        <v>-228.6</v>
      </c>
      <c r="C28" s="20">
        <f>C19</f>
        <v>-228.6</v>
      </c>
      <c r="D28" s="20">
        <f t="shared" si="0"/>
        <v>-228.6</v>
      </c>
      <c r="E28" s="20">
        <f t="shared" si="0"/>
        <v>-228.6</v>
      </c>
      <c r="F28" s="20">
        <f t="shared" si="0"/>
        <v>-228.6</v>
      </c>
      <c r="G28" s="20">
        <f t="shared" si="0"/>
        <v>-228.6</v>
      </c>
      <c r="H28" s="11">
        <f>H19</f>
        <v>-228.6</v>
      </c>
      <c r="I28" s="20">
        <f>I19</f>
        <v>-228.6</v>
      </c>
      <c r="J28" s="20">
        <f t="shared" si="1"/>
        <v>-228.6</v>
      </c>
      <c r="K28" s="20">
        <f t="shared" si="1"/>
        <v>-228.6</v>
      </c>
      <c r="L28" s="20">
        <f t="shared" si="1"/>
        <v>-228.6</v>
      </c>
      <c r="M28" s="20">
        <f t="shared" si="1"/>
        <v>-228.6</v>
      </c>
      <c r="N28" s="11">
        <f>N19</f>
        <v>-228.6</v>
      </c>
      <c r="O28" s="20">
        <f>O19</f>
        <v>-228.6</v>
      </c>
      <c r="P28" s="20">
        <f t="shared" si="2"/>
        <v>-228.6</v>
      </c>
      <c r="Q28" s="20">
        <f t="shared" si="2"/>
        <v>-228.6</v>
      </c>
      <c r="R28" s="20">
        <f t="shared" si="2"/>
        <v>-228.6</v>
      </c>
      <c r="S28" s="20">
        <f t="shared" si="2"/>
        <v>-228.6</v>
      </c>
      <c r="T28" s="11">
        <f>T19</f>
        <v>-228.6</v>
      </c>
      <c r="U28" s="20">
        <f>U19</f>
        <v>-228.6</v>
      </c>
      <c r="V28" s="20">
        <f t="shared" si="3"/>
        <v>-228.6</v>
      </c>
      <c r="W28" s="20">
        <f t="shared" si="3"/>
        <v>-228.6</v>
      </c>
      <c r="X28" s="20">
        <f t="shared" si="3"/>
        <v>-228.6</v>
      </c>
      <c r="Y28" s="20">
        <f t="shared" si="3"/>
        <v>-228.6</v>
      </c>
      <c r="Z28" s="11">
        <f>Z19</f>
        <v>-228.6</v>
      </c>
      <c r="AA28" s="20">
        <f>AA19</f>
        <v>-228.6</v>
      </c>
      <c r="AB28" s="20">
        <f t="shared" si="4"/>
        <v>-228.6</v>
      </c>
      <c r="AC28" s="20">
        <f t="shared" si="4"/>
        <v>-228.6</v>
      </c>
      <c r="AD28" s="20">
        <f t="shared" si="4"/>
        <v>-228.6</v>
      </c>
      <c r="AE28" s="20">
        <f t="shared" si="4"/>
        <v>-228.6</v>
      </c>
      <c r="AF28" s="11">
        <f>AF19</f>
        <v>-228.6</v>
      </c>
      <c r="AG28" s="20">
        <f>AG19</f>
        <v>-228.6</v>
      </c>
      <c r="AH28" s="20">
        <f t="shared" si="5"/>
        <v>-228.6</v>
      </c>
      <c r="AI28" s="20">
        <f t="shared" si="5"/>
        <v>-228.6</v>
      </c>
      <c r="AJ28" s="20">
        <f t="shared" si="5"/>
        <v>-228.6</v>
      </c>
      <c r="AK28" s="20">
        <f t="shared" si="5"/>
        <v>-228.6</v>
      </c>
    </row>
    <row r="29" spans="1:37" ht="14.5" thickBot="1" x14ac:dyDescent="0.35">
      <c r="A29" s="7" t="s">
        <v>29</v>
      </c>
      <c r="B29" s="11">
        <f t="shared" ref="B29:AK29" si="6">10*LOG10(B7*1000)</f>
        <v>52.552725051033065</v>
      </c>
      <c r="C29" s="20">
        <f t="shared" si="6"/>
        <v>52.552725051033065</v>
      </c>
      <c r="D29" s="20">
        <f t="shared" si="6"/>
        <v>49.542425094393252</v>
      </c>
      <c r="E29" s="20">
        <f t="shared" si="6"/>
        <v>46.53212513775344</v>
      </c>
      <c r="F29" s="20">
        <f t="shared" si="6"/>
        <v>41.760912590556813</v>
      </c>
      <c r="G29" s="20">
        <f t="shared" si="6"/>
        <v>35.740312677277188</v>
      </c>
      <c r="H29" s="11">
        <f t="shared" si="6"/>
        <v>60.334237554869496</v>
      </c>
      <c r="I29" s="20">
        <f t="shared" si="6"/>
        <v>55.56302500767287</v>
      </c>
      <c r="J29" s="20">
        <f t="shared" si="6"/>
        <v>52.552725051033065</v>
      </c>
      <c r="K29" s="20">
        <f t="shared" si="6"/>
        <v>49.542425094393252</v>
      </c>
      <c r="L29" s="20">
        <f t="shared" si="6"/>
        <v>46.53212513775344</v>
      </c>
      <c r="M29" s="20">
        <f t="shared" si="6"/>
        <v>44.771212547196626</v>
      </c>
      <c r="N29" s="11">
        <f t="shared" si="6"/>
        <v>52.552725051033065</v>
      </c>
      <c r="O29" s="20">
        <f t="shared" si="6"/>
        <v>52.552725051033065</v>
      </c>
      <c r="P29" s="20">
        <f t="shared" si="6"/>
        <v>49.542425094393252</v>
      </c>
      <c r="Q29" s="20">
        <f t="shared" si="6"/>
        <v>46.53212513775344</v>
      </c>
      <c r="R29" s="20">
        <f t="shared" si="6"/>
        <v>41.760912590556813</v>
      </c>
      <c r="S29" s="20">
        <f t="shared" si="6"/>
        <v>35.740312677277188</v>
      </c>
      <c r="T29" s="11">
        <f t="shared" si="6"/>
        <v>60.334237554869496</v>
      </c>
      <c r="U29" s="20">
        <f t="shared" si="6"/>
        <v>55.56302500767287</v>
      </c>
      <c r="V29" s="20">
        <f t="shared" si="6"/>
        <v>52.552725051033065</v>
      </c>
      <c r="W29" s="20">
        <f t="shared" si="6"/>
        <v>49.542425094393252</v>
      </c>
      <c r="X29" s="20">
        <f t="shared" si="6"/>
        <v>46.53212513775344</v>
      </c>
      <c r="Y29" s="20">
        <f t="shared" si="6"/>
        <v>44.771212547196626</v>
      </c>
      <c r="Z29" s="11">
        <f t="shared" si="6"/>
        <v>52.552725051033065</v>
      </c>
      <c r="AA29" s="20">
        <f t="shared" si="6"/>
        <v>52.552725051033065</v>
      </c>
      <c r="AB29" s="20">
        <f t="shared" si="6"/>
        <v>49.542425094393252</v>
      </c>
      <c r="AC29" s="20">
        <f t="shared" si="6"/>
        <v>46.53212513775344</v>
      </c>
      <c r="AD29" s="20">
        <f t="shared" si="6"/>
        <v>41.760912590556813</v>
      </c>
      <c r="AE29" s="20">
        <f t="shared" si="6"/>
        <v>35.740312677277188</v>
      </c>
      <c r="AF29" s="11">
        <f t="shared" si="6"/>
        <v>60.334237554869496</v>
      </c>
      <c r="AG29" s="20">
        <f t="shared" si="6"/>
        <v>55.56302500767287</v>
      </c>
      <c r="AH29" s="20">
        <f t="shared" si="6"/>
        <v>52.552725051033065</v>
      </c>
      <c r="AI29" s="20">
        <f t="shared" si="6"/>
        <v>49.542425094393252</v>
      </c>
      <c r="AJ29" s="20">
        <f t="shared" si="6"/>
        <v>46.53212513775344</v>
      </c>
      <c r="AK29" s="20">
        <f t="shared" si="6"/>
        <v>44.771212547196626</v>
      </c>
    </row>
    <row r="30" spans="1:37" ht="14.5" thickBot="1" x14ac:dyDescent="0.35">
      <c r="A30" s="7" t="s">
        <v>30</v>
      </c>
      <c r="B30" s="11">
        <v>190.6</v>
      </c>
      <c r="C30" s="20">
        <v>190.6</v>
      </c>
      <c r="D30" s="20">
        <v>190.6</v>
      </c>
      <c r="E30" s="20">
        <v>190.6</v>
      </c>
      <c r="F30" s="20">
        <v>190.6</v>
      </c>
      <c r="G30" s="20">
        <v>190.6</v>
      </c>
      <c r="H30" s="11">
        <v>190.6</v>
      </c>
      <c r="I30" s="20">
        <v>190.6</v>
      </c>
      <c r="J30" s="20">
        <v>190.6</v>
      </c>
      <c r="K30" s="20">
        <v>190.6</v>
      </c>
      <c r="L30" s="20">
        <v>190.6</v>
      </c>
      <c r="M30" s="20">
        <v>190.6</v>
      </c>
      <c r="N30" s="11">
        <v>159.1</v>
      </c>
      <c r="O30" s="20">
        <v>159.1</v>
      </c>
      <c r="P30" s="20">
        <v>159.1</v>
      </c>
      <c r="Q30" s="20">
        <v>159.1</v>
      </c>
      <c r="R30" s="20">
        <v>159.1</v>
      </c>
      <c r="S30" s="20">
        <v>159.1</v>
      </c>
      <c r="T30" s="11">
        <v>159.1</v>
      </c>
      <c r="U30" s="20">
        <v>159.1</v>
      </c>
      <c r="V30" s="20">
        <v>159.1</v>
      </c>
      <c r="W30" s="20">
        <v>159.1</v>
      </c>
      <c r="X30" s="20">
        <v>159.1</v>
      </c>
      <c r="Y30" s="20">
        <v>159.1</v>
      </c>
      <c r="Z30" s="11">
        <v>164.5</v>
      </c>
      <c r="AA30" s="20">
        <v>164.5</v>
      </c>
      <c r="AB30" s="20">
        <v>164.5</v>
      </c>
      <c r="AC30" s="20">
        <v>164.5</v>
      </c>
      <c r="AD30" s="20">
        <v>164.5</v>
      </c>
      <c r="AE30" s="20">
        <v>164.5</v>
      </c>
      <c r="AF30" s="11">
        <v>164.5</v>
      </c>
      <c r="AG30" s="20">
        <v>164.5</v>
      </c>
      <c r="AH30" s="20">
        <v>164.5</v>
      </c>
      <c r="AI30" s="20">
        <v>164.5</v>
      </c>
      <c r="AJ30" s="20">
        <v>164.5</v>
      </c>
      <c r="AK30" s="20">
        <v>164.5</v>
      </c>
    </row>
    <row r="31" spans="1:37" ht="14.5" thickBot="1" x14ac:dyDescent="0.35">
      <c r="A31" s="29" t="s">
        <v>32</v>
      </c>
      <c r="B31" s="11">
        <f t="shared" ref="B31:M31" si="7">B20/SIN(PI()*B9/180)</f>
        <v>0.20155696691002722</v>
      </c>
      <c r="C31" s="20">
        <f t="shared" si="7"/>
        <v>0.20155696691002722</v>
      </c>
      <c r="D31" s="20">
        <f t="shared" si="7"/>
        <v>0.20155696691002722</v>
      </c>
      <c r="E31" s="20">
        <f t="shared" si="7"/>
        <v>0.20155696691002722</v>
      </c>
      <c r="F31" s="20">
        <f t="shared" si="7"/>
        <v>0.20155696691002722</v>
      </c>
      <c r="G31" s="20">
        <f t="shared" si="7"/>
        <v>0.20155696691002722</v>
      </c>
      <c r="H31" s="11">
        <f t="shared" si="7"/>
        <v>0.20155696691002722</v>
      </c>
      <c r="I31" s="20">
        <f t="shared" si="7"/>
        <v>0.20155696691002722</v>
      </c>
      <c r="J31" s="20">
        <f t="shared" si="7"/>
        <v>0.20155696691002722</v>
      </c>
      <c r="K31" s="20">
        <f t="shared" si="7"/>
        <v>0.20155696691002722</v>
      </c>
      <c r="L31" s="20">
        <f t="shared" si="7"/>
        <v>0.20155696691002722</v>
      </c>
      <c r="M31" s="20">
        <f t="shared" si="7"/>
        <v>0.20155696691002722</v>
      </c>
      <c r="N31" s="11">
        <v>0.1</v>
      </c>
      <c r="O31" s="20">
        <v>0.1</v>
      </c>
      <c r="P31" s="20">
        <v>0.1</v>
      </c>
      <c r="Q31" s="20">
        <v>0.1</v>
      </c>
      <c r="R31" s="20">
        <v>0.1</v>
      </c>
      <c r="S31" s="20">
        <v>0.1</v>
      </c>
      <c r="T31" s="11">
        <v>0.1</v>
      </c>
      <c r="U31" s="20">
        <v>0.1</v>
      </c>
      <c r="V31" s="20">
        <v>0.1</v>
      </c>
      <c r="W31" s="20">
        <v>0.1</v>
      </c>
      <c r="X31" s="20">
        <v>0.1</v>
      </c>
      <c r="Y31" s="20">
        <v>0.1</v>
      </c>
      <c r="Z31" s="11">
        <v>0.1</v>
      </c>
      <c r="AA31" s="20">
        <v>0.1</v>
      </c>
      <c r="AB31" s="20">
        <v>0.1</v>
      </c>
      <c r="AC31" s="20">
        <v>0.1</v>
      </c>
      <c r="AD31" s="20">
        <v>0.1</v>
      </c>
      <c r="AE31" s="20">
        <v>0.1</v>
      </c>
      <c r="AF31" s="11">
        <v>0.1</v>
      </c>
      <c r="AG31" s="20">
        <v>0.1</v>
      </c>
      <c r="AH31" s="20">
        <v>0.1</v>
      </c>
      <c r="AI31" s="20">
        <v>0.1</v>
      </c>
      <c r="AJ31" s="20">
        <v>0.1</v>
      </c>
      <c r="AK31" s="20">
        <v>0.1</v>
      </c>
    </row>
    <row r="32" spans="1:37" ht="14.5" thickBot="1" x14ac:dyDescent="0.35">
      <c r="A32" s="7" t="s">
        <v>34</v>
      </c>
      <c r="B32" s="11">
        <f>B21</f>
        <v>3</v>
      </c>
      <c r="C32" s="20">
        <f t="shared" ref="C32:R34" si="8">C21</f>
        <v>3</v>
      </c>
      <c r="D32" s="20">
        <f t="shared" si="8"/>
        <v>3</v>
      </c>
      <c r="E32" s="20">
        <f t="shared" si="8"/>
        <v>3</v>
      </c>
      <c r="F32" s="20">
        <f t="shared" si="8"/>
        <v>3</v>
      </c>
      <c r="G32" s="20">
        <f t="shared" si="8"/>
        <v>3</v>
      </c>
      <c r="H32" s="11">
        <f t="shared" si="8"/>
        <v>3</v>
      </c>
      <c r="I32" s="20">
        <f t="shared" si="8"/>
        <v>3</v>
      </c>
      <c r="J32" s="20">
        <f t="shared" si="8"/>
        <v>3</v>
      </c>
      <c r="K32" s="20">
        <f t="shared" si="8"/>
        <v>3</v>
      </c>
      <c r="L32" s="20">
        <f t="shared" si="8"/>
        <v>3</v>
      </c>
      <c r="M32" s="20">
        <f t="shared" si="8"/>
        <v>3</v>
      </c>
      <c r="N32" s="11">
        <f>N21</f>
        <v>3</v>
      </c>
      <c r="O32" s="20">
        <f t="shared" ref="O32:AD34" si="9">O21</f>
        <v>3</v>
      </c>
      <c r="P32" s="20">
        <f t="shared" si="9"/>
        <v>3</v>
      </c>
      <c r="Q32" s="20">
        <f t="shared" si="9"/>
        <v>3</v>
      </c>
      <c r="R32" s="20">
        <f t="shared" si="9"/>
        <v>3</v>
      </c>
      <c r="S32" s="20">
        <f t="shared" si="9"/>
        <v>3</v>
      </c>
      <c r="T32" s="11">
        <f t="shared" si="9"/>
        <v>3</v>
      </c>
      <c r="U32" s="20">
        <f t="shared" si="9"/>
        <v>3</v>
      </c>
      <c r="V32" s="20">
        <f t="shared" si="9"/>
        <v>3</v>
      </c>
      <c r="W32" s="20">
        <f t="shared" si="9"/>
        <v>3</v>
      </c>
      <c r="X32" s="20">
        <f t="shared" si="9"/>
        <v>3</v>
      </c>
      <c r="Y32" s="20">
        <f t="shared" si="9"/>
        <v>3</v>
      </c>
      <c r="Z32" s="11">
        <f>Z21</f>
        <v>3</v>
      </c>
      <c r="AA32" s="20">
        <f t="shared" ref="AA32:AK34" si="10">AA21</f>
        <v>3</v>
      </c>
      <c r="AB32" s="20">
        <f t="shared" si="10"/>
        <v>3</v>
      </c>
      <c r="AC32" s="20">
        <f t="shared" si="10"/>
        <v>3</v>
      </c>
      <c r="AD32" s="20">
        <f t="shared" si="10"/>
        <v>3</v>
      </c>
      <c r="AE32" s="20">
        <f t="shared" si="10"/>
        <v>3</v>
      </c>
      <c r="AF32" s="11">
        <f t="shared" si="10"/>
        <v>3</v>
      </c>
      <c r="AG32" s="20">
        <f t="shared" si="10"/>
        <v>3</v>
      </c>
      <c r="AH32" s="20">
        <f t="shared" si="10"/>
        <v>3</v>
      </c>
      <c r="AI32" s="20">
        <f t="shared" si="10"/>
        <v>3</v>
      </c>
      <c r="AJ32" s="20">
        <f t="shared" si="10"/>
        <v>3</v>
      </c>
      <c r="AK32" s="20">
        <f t="shared" si="10"/>
        <v>3</v>
      </c>
    </row>
    <row r="33" spans="1:37" ht="14.5" thickBot="1" x14ac:dyDescent="0.35">
      <c r="A33" s="8" t="s">
        <v>36</v>
      </c>
      <c r="B33" s="11">
        <f>B22</f>
        <v>2.2000000000000002</v>
      </c>
      <c r="C33" s="20">
        <f t="shared" si="8"/>
        <v>2.2000000000000002</v>
      </c>
      <c r="D33" s="20">
        <f t="shared" si="8"/>
        <v>2.2000000000000002</v>
      </c>
      <c r="E33" s="20">
        <f t="shared" si="8"/>
        <v>2.2000000000000002</v>
      </c>
      <c r="F33" s="20">
        <f t="shared" si="8"/>
        <v>2.2000000000000002</v>
      </c>
      <c r="G33" s="20">
        <f t="shared" si="8"/>
        <v>2.2000000000000002</v>
      </c>
      <c r="H33" s="11">
        <f t="shared" si="8"/>
        <v>2.2000000000000002</v>
      </c>
      <c r="I33" s="20">
        <f t="shared" si="8"/>
        <v>2.2000000000000002</v>
      </c>
      <c r="J33" s="20">
        <f t="shared" si="8"/>
        <v>2.2000000000000002</v>
      </c>
      <c r="K33" s="20">
        <f t="shared" si="8"/>
        <v>2.2000000000000002</v>
      </c>
      <c r="L33" s="20">
        <f t="shared" si="8"/>
        <v>2.2000000000000002</v>
      </c>
      <c r="M33" s="20">
        <f t="shared" si="8"/>
        <v>2.2000000000000002</v>
      </c>
      <c r="N33" s="11">
        <f>N22</f>
        <v>2.2000000000000002</v>
      </c>
      <c r="O33" s="20">
        <f t="shared" si="9"/>
        <v>2.2000000000000002</v>
      </c>
      <c r="P33" s="20">
        <f t="shared" si="9"/>
        <v>2.2000000000000002</v>
      </c>
      <c r="Q33" s="20">
        <f t="shared" si="9"/>
        <v>2.2000000000000002</v>
      </c>
      <c r="R33" s="20">
        <f t="shared" si="9"/>
        <v>2.2000000000000002</v>
      </c>
      <c r="S33" s="20">
        <f t="shared" si="9"/>
        <v>2.2000000000000002</v>
      </c>
      <c r="T33" s="11">
        <f t="shared" si="9"/>
        <v>2.2000000000000002</v>
      </c>
      <c r="U33" s="20">
        <f t="shared" si="9"/>
        <v>2.2000000000000002</v>
      </c>
      <c r="V33" s="20">
        <f t="shared" si="9"/>
        <v>2.2000000000000002</v>
      </c>
      <c r="W33" s="20">
        <f t="shared" si="9"/>
        <v>2.2000000000000002</v>
      </c>
      <c r="X33" s="20">
        <f t="shared" si="9"/>
        <v>2.2000000000000002</v>
      </c>
      <c r="Y33" s="20">
        <f t="shared" si="9"/>
        <v>2.2000000000000002</v>
      </c>
      <c r="Z33" s="11">
        <f>Z22</f>
        <v>2.2000000000000002</v>
      </c>
      <c r="AA33" s="20">
        <f t="shared" si="10"/>
        <v>2.2000000000000002</v>
      </c>
      <c r="AB33" s="20">
        <f t="shared" si="10"/>
        <v>2.2000000000000002</v>
      </c>
      <c r="AC33" s="20">
        <f t="shared" si="10"/>
        <v>2.2000000000000002</v>
      </c>
      <c r="AD33" s="20">
        <f t="shared" si="10"/>
        <v>2.2000000000000002</v>
      </c>
      <c r="AE33" s="20">
        <f t="shared" si="10"/>
        <v>2.2000000000000002</v>
      </c>
      <c r="AF33" s="11">
        <f t="shared" si="10"/>
        <v>2.2000000000000002</v>
      </c>
      <c r="AG33" s="20">
        <f t="shared" si="10"/>
        <v>2.2000000000000002</v>
      </c>
      <c r="AH33" s="20">
        <f t="shared" si="10"/>
        <v>2.2000000000000002</v>
      </c>
      <c r="AI33" s="20">
        <f t="shared" si="10"/>
        <v>2.2000000000000002</v>
      </c>
      <c r="AJ33" s="20">
        <f t="shared" si="10"/>
        <v>2.2000000000000002</v>
      </c>
      <c r="AK33" s="20">
        <f t="shared" si="10"/>
        <v>2.2000000000000002</v>
      </c>
    </row>
    <row r="34" spans="1:37" ht="14.5" thickBot="1" x14ac:dyDescent="0.35">
      <c r="A34" s="28" t="s">
        <v>47</v>
      </c>
      <c r="B34" s="11">
        <f>B23</f>
        <v>3</v>
      </c>
      <c r="C34" s="20">
        <f>C23</f>
        <v>3</v>
      </c>
      <c r="D34" s="20">
        <f t="shared" si="8"/>
        <v>3</v>
      </c>
      <c r="E34" s="20">
        <f t="shared" si="8"/>
        <v>3</v>
      </c>
      <c r="F34" s="20">
        <f t="shared" si="8"/>
        <v>3</v>
      </c>
      <c r="G34" s="20">
        <f t="shared" si="8"/>
        <v>3</v>
      </c>
      <c r="H34" s="11">
        <f t="shared" si="8"/>
        <v>3</v>
      </c>
      <c r="I34" s="20">
        <f t="shared" si="8"/>
        <v>3</v>
      </c>
      <c r="J34" s="20">
        <f t="shared" si="8"/>
        <v>3</v>
      </c>
      <c r="K34" s="20">
        <f t="shared" si="8"/>
        <v>3</v>
      </c>
      <c r="L34" s="20">
        <f t="shared" si="8"/>
        <v>3</v>
      </c>
      <c r="M34" s="20">
        <f t="shared" si="8"/>
        <v>3</v>
      </c>
      <c r="N34" s="11">
        <f t="shared" si="8"/>
        <v>3</v>
      </c>
      <c r="O34" s="20">
        <f t="shared" si="8"/>
        <v>3</v>
      </c>
      <c r="P34" s="20">
        <f t="shared" si="8"/>
        <v>3</v>
      </c>
      <c r="Q34" s="20">
        <f t="shared" si="8"/>
        <v>3</v>
      </c>
      <c r="R34" s="20">
        <f t="shared" si="8"/>
        <v>3</v>
      </c>
      <c r="S34" s="20">
        <f t="shared" si="9"/>
        <v>3</v>
      </c>
      <c r="T34" s="11">
        <f t="shared" si="9"/>
        <v>3</v>
      </c>
      <c r="U34" s="20">
        <f t="shared" si="9"/>
        <v>3</v>
      </c>
      <c r="V34" s="20">
        <f t="shared" si="9"/>
        <v>3</v>
      </c>
      <c r="W34" s="20">
        <f t="shared" si="9"/>
        <v>3</v>
      </c>
      <c r="X34" s="20">
        <f t="shared" si="9"/>
        <v>3</v>
      </c>
      <c r="Y34" s="20">
        <f t="shared" si="9"/>
        <v>3</v>
      </c>
      <c r="Z34" s="11">
        <f t="shared" si="9"/>
        <v>3</v>
      </c>
      <c r="AA34" s="20">
        <f t="shared" si="9"/>
        <v>3</v>
      </c>
      <c r="AB34" s="20">
        <f t="shared" si="9"/>
        <v>3</v>
      </c>
      <c r="AC34" s="20">
        <f t="shared" si="9"/>
        <v>3</v>
      </c>
      <c r="AD34" s="20">
        <f t="shared" si="9"/>
        <v>3</v>
      </c>
      <c r="AE34" s="20">
        <f t="shared" si="10"/>
        <v>3</v>
      </c>
      <c r="AF34" s="11">
        <f t="shared" si="10"/>
        <v>3</v>
      </c>
      <c r="AG34" s="20">
        <f t="shared" si="10"/>
        <v>3</v>
      </c>
      <c r="AH34" s="20">
        <f t="shared" si="10"/>
        <v>3</v>
      </c>
      <c r="AI34" s="20">
        <f t="shared" si="10"/>
        <v>3</v>
      </c>
      <c r="AJ34" s="20">
        <f t="shared" si="10"/>
        <v>3</v>
      </c>
      <c r="AK34" s="20">
        <f t="shared" si="10"/>
        <v>3</v>
      </c>
    </row>
    <row r="35" spans="1:37" ht="14.5" thickBot="1" x14ac:dyDescent="0.35">
      <c r="A35" s="13" t="s">
        <v>40</v>
      </c>
      <c r="B35" s="11">
        <f>B26+B27-B28-B30-B31-B32-B33-B34-B29</f>
        <v>-4.2255369458995986</v>
      </c>
      <c r="C35" s="20">
        <f>C26+C27-C28-C30-C31-C32-C33-C34-C29</f>
        <v>-16.254282017943105</v>
      </c>
      <c r="D35" s="20">
        <f t="shared" ref="D35:M35" si="11">D26+D27-D28-D30-D31-D32-D33-D34-D29</f>
        <v>-13.243982061303292</v>
      </c>
      <c r="E35" s="20">
        <f t="shared" si="11"/>
        <v>-10.23368210466348</v>
      </c>
      <c r="F35" s="20">
        <f t="shared" si="11"/>
        <v>-5.4624695574668536</v>
      </c>
      <c r="G35" s="20">
        <f t="shared" si="11"/>
        <v>0.55813035581277148</v>
      </c>
      <c r="H35" s="11">
        <f t="shared" si="11"/>
        <v>-4.2255369458995986</v>
      </c>
      <c r="I35" s="20">
        <f t="shared" si="11"/>
        <v>-19.26458197458291</v>
      </c>
      <c r="J35" s="20">
        <f t="shared" si="11"/>
        <v>-16.254282017943105</v>
      </c>
      <c r="K35" s="20">
        <f t="shared" si="11"/>
        <v>-13.243982061303292</v>
      </c>
      <c r="L35" s="20">
        <f t="shared" si="11"/>
        <v>-10.23368210466348</v>
      </c>
      <c r="M35" s="20">
        <f t="shared" si="11"/>
        <v>-8.4727695141066661</v>
      </c>
      <c r="N35" s="11">
        <f>N26+N27-N28-N30-N31-N32-N33-N34-N29</f>
        <v>-4.1239799789895741</v>
      </c>
      <c r="O35" s="20">
        <f>O26+O27-O28-O30-O31-O32-O33-O34-O29</f>
        <v>-14.15272505103308</v>
      </c>
      <c r="P35" s="20">
        <f t="shared" ref="P35:Y35" si="12">P26+P27-P28-P30-P31-P32-P33-P34-P29</f>
        <v>-11.142425094393268</v>
      </c>
      <c r="Q35" s="20">
        <f t="shared" si="12"/>
        <v>-8.1321251377534551</v>
      </c>
      <c r="R35" s="20">
        <f t="shared" si="12"/>
        <v>-3.3609125905568291</v>
      </c>
      <c r="S35" s="20">
        <f t="shared" si="12"/>
        <v>2.659687322722796</v>
      </c>
      <c r="T35" s="11">
        <f t="shared" si="12"/>
        <v>-4.1239799789895599</v>
      </c>
      <c r="U35" s="20">
        <f t="shared" si="12"/>
        <v>-17.163025007672886</v>
      </c>
      <c r="V35" s="20">
        <f t="shared" si="12"/>
        <v>-14.15272505103308</v>
      </c>
      <c r="W35" s="20">
        <f t="shared" si="12"/>
        <v>-11.142425094393268</v>
      </c>
      <c r="X35" s="20">
        <f t="shared" si="12"/>
        <v>-8.1321251377534551</v>
      </c>
      <c r="Y35" s="20">
        <f t="shared" si="12"/>
        <v>-6.3712125471966417</v>
      </c>
      <c r="Z35" s="11">
        <f>Z26+Z27-Z28-Z30-Z31-Z32-Z33-Z34-Z29</f>
        <v>-4.1239799789895741</v>
      </c>
      <c r="AA35" s="20">
        <f>AA26+AA27-AA28-AA30-AA31-AA32-AA33-AA34-AA29</f>
        <v>-19.552725051033086</v>
      </c>
      <c r="AB35" s="20">
        <f t="shared" ref="AB35:AK35" si="13">AB26+AB27-AB28-AB30-AB31-AB32-AB33-AB34-AB29</f>
        <v>-16.542425094393273</v>
      </c>
      <c r="AC35" s="20">
        <f t="shared" si="13"/>
        <v>-13.532125137753461</v>
      </c>
      <c r="AD35" s="20">
        <f t="shared" si="13"/>
        <v>-8.7609125905568348</v>
      </c>
      <c r="AE35" s="20">
        <f t="shared" si="13"/>
        <v>-2.7403126772772097</v>
      </c>
      <c r="AF35" s="11">
        <f t="shared" si="13"/>
        <v>-4.1239799789895599</v>
      </c>
      <c r="AG35" s="20">
        <f t="shared" si="13"/>
        <v>-22.563025007672891</v>
      </c>
      <c r="AH35" s="20">
        <f t="shared" si="13"/>
        <v>-19.552725051033086</v>
      </c>
      <c r="AI35" s="20">
        <f t="shared" si="13"/>
        <v>-16.542425094393273</v>
      </c>
      <c r="AJ35" s="20">
        <f t="shared" si="13"/>
        <v>-13.532125137753461</v>
      </c>
      <c r="AK35" s="20">
        <f t="shared" si="13"/>
        <v>-11.771212547196647</v>
      </c>
    </row>
    <row r="36" spans="1:37" ht="14.5" thickBot="1" x14ac:dyDescent="0.35">
      <c r="A36" s="4" t="s">
        <v>39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</row>
    <row r="37" spans="1:37" ht="14.5" thickBot="1" x14ac:dyDescent="0.35">
      <c r="A37" s="13" t="s">
        <v>42</v>
      </c>
      <c r="B37" s="11">
        <v>2</v>
      </c>
      <c r="C37" s="20">
        <v>2.4</v>
      </c>
      <c r="D37" s="20">
        <v>2.4</v>
      </c>
      <c r="E37" s="20">
        <v>2.4</v>
      </c>
      <c r="F37" s="20">
        <v>2.4</v>
      </c>
      <c r="G37" s="20">
        <v>2.4</v>
      </c>
      <c r="H37" s="11">
        <v>2</v>
      </c>
      <c r="I37" s="20">
        <v>2.4</v>
      </c>
      <c r="J37" s="20">
        <v>2.4</v>
      </c>
      <c r="K37" s="20">
        <v>2.4</v>
      </c>
      <c r="L37" s="20">
        <v>2.4</v>
      </c>
      <c r="M37" s="20">
        <v>2.4</v>
      </c>
      <c r="N37" s="11">
        <v>-0.8</v>
      </c>
      <c r="O37" s="20">
        <v>-2.7</v>
      </c>
      <c r="P37" s="20">
        <v>-2.7</v>
      </c>
      <c r="Q37" s="20">
        <v>-2.7</v>
      </c>
      <c r="R37" s="20">
        <v>-2.7</v>
      </c>
      <c r="S37" s="20">
        <v>-2.7</v>
      </c>
      <c r="T37" s="11">
        <v>-0.8</v>
      </c>
      <c r="U37" s="20">
        <v>-2.7</v>
      </c>
      <c r="V37" s="20">
        <v>-2.7</v>
      </c>
      <c r="W37" s="20">
        <v>-2.7</v>
      </c>
      <c r="X37" s="20">
        <v>-2.7</v>
      </c>
      <c r="Y37" s="20">
        <v>-2.7</v>
      </c>
      <c r="Z37" s="11">
        <v>-1</v>
      </c>
      <c r="AA37" s="20">
        <v>-2.7</v>
      </c>
      <c r="AB37" s="20">
        <v>-2.7</v>
      </c>
      <c r="AC37" s="20">
        <v>-2.7</v>
      </c>
      <c r="AD37" s="20">
        <v>-2.7</v>
      </c>
      <c r="AE37" s="20">
        <v>-2.7</v>
      </c>
      <c r="AF37" s="11">
        <v>-1</v>
      </c>
      <c r="AG37" s="20">
        <v>-2.7</v>
      </c>
      <c r="AH37" s="20">
        <v>-2.7</v>
      </c>
      <c r="AI37" s="20">
        <v>-2.7</v>
      </c>
      <c r="AJ37" s="20">
        <v>-2.7</v>
      </c>
      <c r="AK37" s="20">
        <v>-2.7</v>
      </c>
    </row>
    <row r="38" spans="1:37" ht="14.5" thickBot="1" x14ac:dyDescent="0.35">
      <c r="A38" s="4" t="s">
        <v>41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</row>
    <row r="39" spans="1:37" ht="14.5" thickBot="1" x14ac:dyDescent="0.35">
      <c r="A39" s="13" t="s">
        <v>43</v>
      </c>
      <c r="B39" s="11">
        <f>-10*LOG10(10^(-0.1*B35)+10^(-0.1*B37))</f>
        <v>-5.154416028050111</v>
      </c>
      <c r="C39" s="20">
        <f t="shared" ref="C39:M39" si="14">-10*LOG10(10^(-0.1*C35)+10^(-0.1*C37))</f>
        <v>-16.313086787632415</v>
      </c>
      <c r="D39" s="20">
        <f t="shared" si="14"/>
        <v>-13.360805992073557</v>
      </c>
      <c r="E39" s="20">
        <f t="shared" si="14"/>
        <v>-10.464269580791768</v>
      </c>
      <c r="F39" s="20">
        <f t="shared" si="14"/>
        <v>-6.1204641464067802</v>
      </c>
      <c r="G39" s="20">
        <f t="shared" si="14"/>
        <v>-1.628155186488184</v>
      </c>
      <c r="H39" s="11">
        <f t="shared" si="14"/>
        <v>-5.154416028050111</v>
      </c>
      <c r="I39" s="20">
        <f t="shared" si="14"/>
        <v>-19.294083887934903</v>
      </c>
      <c r="J39" s="20">
        <f t="shared" si="14"/>
        <v>-16.313086787632415</v>
      </c>
      <c r="K39" s="20">
        <f t="shared" si="14"/>
        <v>-13.360805992073557</v>
      </c>
      <c r="L39" s="20">
        <f t="shared" si="14"/>
        <v>-10.464269580791768</v>
      </c>
      <c r="M39" s="20">
        <f t="shared" si="14"/>
        <v>-8.8142164086093384</v>
      </c>
      <c r="N39" s="11">
        <f>-10*LOG10(10^(-0.1*N35)+10^(-0.1*N37))</f>
        <v>-5.7828293726601903</v>
      </c>
      <c r="O39" s="20">
        <f t="shared" ref="O39:Y39" si="15">-10*LOG10(10^(-0.1*O35)+10^(-0.1*O37))</f>
        <v>-14.4529281631497</v>
      </c>
      <c r="P39" s="20">
        <f t="shared" si="15"/>
        <v>-11.723414899511489</v>
      </c>
      <c r="Q39" s="20">
        <f t="shared" si="15"/>
        <v>-9.2254724680549245</v>
      </c>
      <c r="R39" s="20">
        <f t="shared" si="15"/>
        <v>-6.0533164104473558</v>
      </c>
      <c r="S39" s="20">
        <f t="shared" si="15"/>
        <v>-3.8095741505978307</v>
      </c>
      <c r="T39" s="11">
        <f t="shared" si="15"/>
        <v>-5.7828293726601814</v>
      </c>
      <c r="U39" s="20">
        <f>-10*LOG10(10^(-0.1*U35)+10^(-0.1*U37))</f>
        <v>-17.315719964510436</v>
      </c>
      <c r="V39" s="20">
        <f t="shared" si="15"/>
        <v>-14.4529281631497</v>
      </c>
      <c r="W39" s="20">
        <f t="shared" si="15"/>
        <v>-11.723414899511489</v>
      </c>
      <c r="X39" s="20">
        <f t="shared" si="15"/>
        <v>-9.2254724680549245</v>
      </c>
      <c r="Y39" s="20">
        <f t="shared" si="15"/>
        <v>-7.922800508847379</v>
      </c>
      <c r="Z39" s="11">
        <f>-10*LOG10(10^(-0.1*Z35)+10^(-0.1*Z37))</f>
        <v>-5.8473288903240626</v>
      </c>
      <c r="AA39" s="20">
        <f t="shared" ref="AA39:AF39" si="16">-10*LOG10(10^(-0.1*AA35)+10^(-0.1*AA37))</f>
        <v>-19.641454499185624</v>
      </c>
      <c r="AB39" s="20">
        <f t="shared" si="16"/>
        <v>-16.718107421055116</v>
      </c>
      <c r="AC39" s="20">
        <f t="shared" si="16"/>
        <v>-13.876658475503525</v>
      </c>
      <c r="AD39" s="20">
        <f t="shared" si="16"/>
        <v>-9.7219800652845727</v>
      </c>
      <c r="AE39" s="20">
        <f t="shared" si="16"/>
        <v>-5.7305030695923538</v>
      </c>
      <c r="AF39" s="11">
        <f t="shared" si="16"/>
        <v>-5.8473288903240537</v>
      </c>
      <c r="AG39" s="20">
        <f>-10*LOG10(10^(-0.1*AG35)+10^(-0.1*AG37))</f>
        <v>-22.607616328516261</v>
      </c>
      <c r="AH39" s="20">
        <f>-10*LOG10(10^(-0.1*AH35)+10^(-0.1*AH37))</f>
        <v>-19.641454499185624</v>
      </c>
      <c r="AI39" s="20">
        <f>-10*LOG10(10^(-0.1*AI35)+10^(-0.1*AI37))</f>
        <v>-16.718107421055116</v>
      </c>
      <c r="AJ39" s="20">
        <f>-10*LOG10(10^(-0.1*AJ35)+10^(-0.1*AJ37))</f>
        <v>-13.876658475503525</v>
      </c>
      <c r="AK39" s="20">
        <f>-10*LOG10(10^(-0.1*AK35)+10^(-0.1*AK37))</f>
        <v>-12.278277019698226</v>
      </c>
    </row>
  </sheetData>
  <mergeCells count="18">
    <mergeCell ref="AG6:AK6"/>
    <mergeCell ref="B5:G5"/>
    <mergeCell ref="H5:M5"/>
    <mergeCell ref="N5:S5"/>
    <mergeCell ref="T5:Y5"/>
    <mergeCell ref="Z5:AE5"/>
    <mergeCell ref="AF5:AK5"/>
    <mergeCell ref="C6:G6"/>
    <mergeCell ref="I6:M6"/>
    <mergeCell ref="O6:S6"/>
    <mergeCell ref="U6:Y6"/>
    <mergeCell ref="AA6:AE6"/>
    <mergeCell ref="B1:M1"/>
    <mergeCell ref="N1:Y1"/>
    <mergeCell ref="Z1:AK1"/>
    <mergeCell ref="B2:M2"/>
    <mergeCell ref="N2:Y2"/>
    <mergeCell ref="Z2:AK2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6A01E-013B-4336-856F-37AE8945DBE1}">
  <dimension ref="A1:O39"/>
  <sheetViews>
    <sheetView zoomScale="85" zoomScaleNormal="85" workbookViewId="0">
      <pane xSplit="1" topLeftCell="B1" activePane="topRight" state="frozen"/>
      <selection pane="topRight" activeCell="P31" sqref="P31"/>
    </sheetView>
  </sheetViews>
  <sheetFormatPr defaultColWidth="9" defaultRowHeight="14" x14ac:dyDescent="0.3"/>
  <cols>
    <col min="1" max="1" width="56.33203125" style="1" customWidth="1"/>
    <col min="2" max="2" width="11.25" style="3" bestFit="1" customWidth="1"/>
    <col min="3" max="3" width="10.25" style="3" bestFit="1" customWidth="1"/>
    <col min="4" max="13" width="11.25" style="3" bestFit="1" customWidth="1"/>
    <col min="14" max="16384" width="9" style="3"/>
  </cols>
  <sheetData>
    <row r="1" spans="1:13" ht="14.5" thickBot="1" x14ac:dyDescent="0.35">
      <c r="A1" s="4" t="s">
        <v>14</v>
      </c>
      <c r="B1" s="30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</row>
    <row r="2" spans="1:13" ht="14.5" thickBot="1" x14ac:dyDescent="0.35">
      <c r="A2" s="5" t="s">
        <v>6</v>
      </c>
      <c r="B2" s="36" t="s">
        <v>45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8"/>
    </row>
    <row r="3" spans="1:13" ht="14.5" thickBot="1" x14ac:dyDescent="0.35">
      <c r="A3" s="5" t="s">
        <v>3</v>
      </c>
      <c r="B3" s="26">
        <v>2</v>
      </c>
      <c r="C3" s="26">
        <v>2</v>
      </c>
      <c r="D3" s="26">
        <v>2</v>
      </c>
      <c r="E3" s="26">
        <v>2</v>
      </c>
      <c r="F3" s="26">
        <v>2</v>
      </c>
      <c r="G3" s="26">
        <v>2</v>
      </c>
      <c r="H3" s="26">
        <v>2</v>
      </c>
      <c r="I3" s="26">
        <v>2</v>
      </c>
      <c r="J3" s="26">
        <v>2</v>
      </c>
      <c r="K3" s="26">
        <v>2</v>
      </c>
      <c r="L3" s="26">
        <v>2</v>
      </c>
      <c r="M3" s="26">
        <v>2</v>
      </c>
    </row>
    <row r="4" spans="1:13" ht="14.5" thickBot="1" x14ac:dyDescent="0.35">
      <c r="A4" s="5" t="s">
        <v>7</v>
      </c>
      <c r="B4" s="26">
        <v>600</v>
      </c>
      <c r="C4" s="26">
        <v>600</v>
      </c>
      <c r="D4" s="26">
        <v>600</v>
      </c>
      <c r="E4" s="26">
        <v>600</v>
      </c>
      <c r="F4" s="26">
        <v>600</v>
      </c>
      <c r="G4" s="26">
        <v>600</v>
      </c>
      <c r="H4" s="26">
        <v>600</v>
      </c>
      <c r="I4" s="26">
        <v>600</v>
      </c>
      <c r="J4" s="26">
        <v>600</v>
      </c>
      <c r="K4" s="26">
        <v>600</v>
      </c>
      <c r="L4" s="26">
        <v>600</v>
      </c>
      <c r="M4" s="26">
        <v>600</v>
      </c>
    </row>
    <row r="5" spans="1:13" ht="14.5" thickBot="1" x14ac:dyDescent="0.35">
      <c r="A5" s="5" t="s">
        <v>8</v>
      </c>
      <c r="B5" s="45" t="s">
        <v>5</v>
      </c>
      <c r="C5" s="45"/>
      <c r="D5" s="45"/>
      <c r="E5" s="45"/>
      <c r="F5" s="45"/>
      <c r="G5" s="45"/>
      <c r="H5" s="46" t="s">
        <v>9</v>
      </c>
      <c r="I5" s="46"/>
      <c r="J5" s="46"/>
      <c r="K5" s="46"/>
      <c r="L5" s="46"/>
      <c r="M5" s="46"/>
    </row>
    <row r="6" spans="1:13" ht="14.5" thickBot="1" x14ac:dyDescent="0.35">
      <c r="A6" s="5" t="s">
        <v>0</v>
      </c>
      <c r="B6" s="10" t="s">
        <v>1</v>
      </c>
      <c r="C6" s="42" t="s">
        <v>2</v>
      </c>
      <c r="D6" s="43"/>
      <c r="E6" s="43"/>
      <c r="F6" s="43"/>
      <c r="G6" s="44"/>
      <c r="H6" s="10" t="s">
        <v>1</v>
      </c>
      <c r="I6" s="42" t="s">
        <v>2</v>
      </c>
      <c r="J6" s="43"/>
      <c r="K6" s="43"/>
      <c r="L6" s="43"/>
      <c r="M6" s="44"/>
    </row>
    <row r="7" spans="1:13" ht="14.5" thickBot="1" x14ac:dyDescent="0.35">
      <c r="A7" s="5" t="s">
        <v>23</v>
      </c>
      <c r="B7" s="11">
        <v>180</v>
      </c>
      <c r="C7" s="20">
        <v>180</v>
      </c>
      <c r="D7" s="20">
        <v>90</v>
      </c>
      <c r="E7" s="20">
        <v>45</v>
      </c>
      <c r="F7" s="20">
        <v>15</v>
      </c>
      <c r="G7" s="20">
        <v>3.75</v>
      </c>
      <c r="H7" s="11">
        <v>1080</v>
      </c>
      <c r="I7" s="20">
        <v>360</v>
      </c>
      <c r="J7" s="20">
        <v>180</v>
      </c>
      <c r="K7" s="20">
        <v>90</v>
      </c>
      <c r="L7" s="20">
        <v>45</v>
      </c>
      <c r="M7" s="20">
        <v>30</v>
      </c>
    </row>
    <row r="8" spans="1:13" ht="14.5" thickBot="1" x14ac:dyDescent="0.35">
      <c r="A8" s="9" t="s">
        <v>10</v>
      </c>
      <c r="B8" s="11">
        <v>1932000</v>
      </c>
      <c r="C8" s="20">
        <v>1932000</v>
      </c>
      <c r="D8" s="20">
        <v>1932000</v>
      </c>
      <c r="E8" s="20">
        <v>1932000</v>
      </c>
      <c r="F8" s="20">
        <v>1932000</v>
      </c>
      <c r="G8" s="20">
        <v>1932000</v>
      </c>
      <c r="H8" s="11">
        <v>1932000</v>
      </c>
      <c r="I8" s="20">
        <v>1932000</v>
      </c>
      <c r="J8" s="20">
        <v>1932000</v>
      </c>
      <c r="K8" s="20">
        <v>1932000</v>
      </c>
      <c r="L8" s="20">
        <v>1932000</v>
      </c>
      <c r="M8" s="20">
        <v>1932000</v>
      </c>
    </row>
    <row r="9" spans="1:13" ht="14.5" thickBot="1" x14ac:dyDescent="0.35">
      <c r="A9" s="5" t="s">
        <v>11</v>
      </c>
      <c r="B9" s="11">
        <v>10</v>
      </c>
      <c r="C9" s="20">
        <v>10</v>
      </c>
      <c r="D9" s="20">
        <v>10</v>
      </c>
      <c r="E9" s="20">
        <v>10</v>
      </c>
      <c r="F9" s="20">
        <v>10</v>
      </c>
      <c r="G9" s="20">
        <v>10</v>
      </c>
      <c r="H9" s="11">
        <v>10</v>
      </c>
      <c r="I9" s="20">
        <v>10</v>
      </c>
      <c r="J9" s="20">
        <v>10</v>
      </c>
      <c r="K9" s="20">
        <v>10</v>
      </c>
      <c r="L9" s="20">
        <v>10</v>
      </c>
      <c r="M9" s="20">
        <v>10</v>
      </c>
    </row>
    <row r="10" spans="1:13" s="18" customFormat="1" ht="14.5" thickBot="1" x14ac:dyDescent="0.35">
      <c r="A10" s="17" t="s">
        <v>12</v>
      </c>
      <c r="B10" s="16" t="s">
        <v>13</v>
      </c>
      <c r="C10" s="21">
        <v>20</v>
      </c>
      <c r="D10" s="21">
        <v>20</v>
      </c>
      <c r="E10" s="21">
        <v>20</v>
      </c>
      <c r="F10" s="21">
        <v>20</v>
      </c>
      <c r="G10" s="21">
        <v>20</v>
      </c>
      <c r="H10" s="16" t="s">
        <v>13</v>
      </c>
      <c r="I10" s="21">
        <v>20</v>
      </c>
      <c r="J10" s="21">
        <v>20</v>
      </c>
      <c r="K10" s="21">
        <v>20</v>
      </c>
      <c r="L10" s="21">
        <v>20</v>
      </c>
      <c r="M10" s="21">
        <v>20</v>
      </c>
    </row>
    <row r="11" spans="1:13" ht="14.5" thickBot="1" x14ac:dyDescent="0.35">
      <c r="A11" s="5" t="s">
        <v>17</v>
      </c>
      <c r="B11" s="11" t="s">
        <v>13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11" t="s">
        <v>13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</row>
    <row r="12" spans="1:13" ht="14.5" thickBot="1" x14ac:dyDescent="0.35">
      <c r="A12" s="5" t="s">
        <v>16</v>
      </c>
      <c r="B12" s="11">
        <v>0</v>
      </c>
      <c r="C12" s="20" t="s">
        <v>13</v>
      </c>
      <c r="D12" s="20" t="s">
        <v>13</v>
      </c>
      <c r="E12" s="20" t="s">
        <v>13</v>
      </c>
      <c r="F12" s="20" t="s">
        <v>13</v>
      </c>
      <c r="G12" s="20" t="s">
        <v>13</v>
      </c>
      <c r="H12" s="11">
        <v>0</v>
      </c>
      <c r="I12" s="20" t="s">
        <v>13</v>
      </c>
      <c r="J12" s="20" t="s">
        <v>13</v>
      </c>
      <c r="K12" s="20" t="s">
        <v>13</v>
      </c>
      <c r="L12" s="20" t="s">
        <v>13</v>
      </c>
      <c r="M12" s="20" t="s">
        <v>13</v>
      </c>
    </row>
    <row r="13" spans="1:13" ht="14.5" thickBot="1" x14ac:dyDescent="0.35">
      <c r="A13" s="5" t="s">
        <v>15</v>
      </c>
      <c r="B13" s="11">
        <v>0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11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</row>
    <row r="14" spans="1:13" ht="14.5" thickBot="1" x14ac:dyDescent="0.35">
      <c r="A14" s="17" t="s">
        <v>18</v>
      </c>
      <c r="B14" s="11">
        <v>21.45</v>
      </c>
      <c r="C14" s="20" t="s">
        <v>13</v>
      </c>
      <c r="D14" s="20" t="s">
        <v>13</v>
      </c>
      <c r="E14" s="20" t="s">
        <v>13</v>
      </c>
      <c r="F14" s="20" t="s">
        <v>13</v>
      </c>
      <c r="G14" s="20" t="s">
        <v>13</v>
      </c>
      <c r="H14" s="11">
        <v>21.45</v>
      </c>
      <c r="I14" s="20" t="s">
        <v>13</v>
      </c>
      <c r="J14" s="20" t="s">
        <v>13</v>
      </c>
      <c r="K14" s="20" t="s">
        <v>13</v>
      </c>
      <c r="L14" s="20" t="s">
        <v>13</v>
      </c>
      <c r="M14" s="20" t="s">
        <v>13</v>
      </c>
    </row>
    <row r="15" spans="1:13" s="18" customFormat="1" ht="28.5" thickBot="1" x14ac:dyDescent="0.35">
      <c r="A15" s="19" t="s">
        <v>19</v>
      </c>
      <c r="B15" s="16">
        <v>9</v>
      </c>
      <c r="C15" s="21" t="s">
        <v>13</v>
      </c>
      <c r="D15" s="21" t="s">
        <v>13</v>
      </c>
      <c r="E15" s="21" t="s">
        <v>13</v>
      </c>
      <c r="F15" s="21" t="s">
        <v>13</v>
      </c>
      <c r="G15" s="21" t="s">
        <v>13</v>
      </c>
      <c r="H15" s="16">
        <v>9</v>
      </c>
      <c r="I15" s="21" t="s">
        <v>13</v>
      </c>
      <c r="J15" s="21" t="s">
        <v>13</v>
      </c>
      <c r="K15" s="21" t="s">
        <v>13</v>
      </c>
      <c r="L15" s="21" t="s">
        <v>13</v>
      </c>
      <c r="M15" s="21" t="s">
        <v>13</v>
      </c>
    </row>
    <row r="16" spans="1:13" ht="14.5" thickBot="1" x14ac:dyDescent="0.35">
      <c r="A16" s="5" t="s">
        <v>20</v>
      </c>
      <c r="B16" s="11">
        <v>290</v>
      </c>
      <c r="C16" s="20">
        <v>290</v>
      </c>
      <c r="D16" s="20">
        <v>290</v>
      </c>
      <c r="E16" s="20">
        <v>290</v>
      </c>
      <c r="F16" s="20">
        <v>290</v>
      </c>
      <c r="G16" s="20">
        <v>290</v>
      </c>
      <c r="H16" s="11">
        <v>290</v>
      </c>
      <c r="I16" s="20">
        <v>290</v>
      </c>
      <c r="J16" s="20">
        <v>290</v>
      </c>
      <c r="K16" s="20">
        <v>290</v>
      </c>
      <c r="L16" s="20">
        <v>290</v>
      </c>
      <c r="M16" s="20">
        <v>290</v>
      </c>
    </row>
    <row r="17" spans="1:15" ht="28.5" thickBot="1" x14ac:dyDescent="0.35">
      <c r="A17" s="6" t="s">
        <v>21</v>
      </c>
      <c r="B17" s="11">
        <v>290</v>
      </c>
      <c r="C17" s="20">
        <v>290</v>
      </c>
      <c r="D17" s="20">
        <v>290</v>
      </c>
      <c r="E17" s="20">
        <v>290</v>
      </c>
      <c r="F17" s="20">
        <v>290</v>
      </c>
      <c r="G17" s="20">
        <v>290</v>
      </c>
      <c r="H17" s="11">
        <v>290</v>
      </c>
      <c r="I17" s="20">
        <v>290</v>
      </c>
      <c r="J17" s="20">
        <v>290</v>
      </c>
      <c r="K17" s="20">
        <v>290</v>
      </c>
      <c r="L17" s="20">
        <v>290</v>
      </c>
      <c r="M17" s="20">
        <v>290</v>
      </c>
    </row>
    <row r="18" spans="1:15" ht="14.5" thickBot="1" x14ac:dyDescent="0.35">
      <c r="A18" s="5" t="s">
        <v>22</v>
      </c>
      <c r="B18" s="11" t="s">
        <v>13</v>
      </c>
      <c r="C18" s="20">
        <v>-18.600000000000001</v>
      </c>
      <c r="D18" s="20">
        <v>-18.600000000000001</v>
      </c>
      <c r="E18" s="20">
        <v>-18.600000000000001</v>
      </c>
      <c r="F18" s="20">
        <v>-18.600000000000001</v>
      </c>
      <c r="G18" s="20">
        <v>-18.600000000000001</v>
      </c>
      <c r="H18" s="11" t="s">
        <v>13</v>
      </c>
      <c r="I18" s="20">
        <v>-18.600000000000001</v>
      </c>
      <c r="J18" s="20">
        <v>-18.600000000000001</v>
      </c>
      <c r="K18" s="20">
        <v>-18.600000000000001</v>
      </c>
      <c r="L18" s="20">
        <v>-18.600000000000001</v>
      </c>
      <c r="M18" s="20">
        <v>-18.600000000000001</v>
      </c>
    </row>
    <row r="19" spans="1:15" ht="14.5" thickBot="1" x14ac:dyDescent="0.35">
      <c r="A19" s="5" t="s">
        <v>27</v>
      </c>
      <c r="B19" s="11">
        <v>-228.6</v>
      </c>
      <c r="C19" s="20">
        <v>-228.6</v>
      </c>
      <c r="D19" s="20">
        <v>-228.6</v>
      </c>
      <c r="E19" s="20">
        <v>-228.6</v>
      </c>
      <c r="F19" s="20">
        <v>-228.6</v>
      </c>
      <c r="G19" s="20">
        <v>-228.6</v>
      </c>
      <c r="H19" s="11">
        <v>-228.6</v>
      </c>
      <c r="I19" s="20">
        <v>-228.6</v>
      </c>
      <c r="J19" s="20">
        <v>-228.6</v>
      </c>
      <c r="K19" s="20">
        <v>-228.6</v>
      </c>
      <c r="L19" s="20">
        <v>-228.6</v>
      </c>
      <c r="M19" s="20">
        <v>-228.6</v>
      </c>
    </row>
    <row r="20" spans="1:15" ht="28.5" thickBot="1" x14ac:dyDescent="0.35">
      <c r="A20" s="6" t="s">
        <v>31</v>
      </c>
      <c r="B20" s="12">
        <v>3.5000000000000003E-2</v>
      </c>
      <c r="C20" s="22">
        <v>3.5000000000000003E-2</v>
      </c>
      <c r="D20" s="22">
        <v>3.5000000000000003E-2</v>
      </c>
      <c r="E20" s="22">
        <v>3.5000000000000003E-2</v>
      </c>
      <c r="F20" s="22">
        <v>3.5000000000000003E-2</v>
      </c>
      <c r="G20" s="22">
        <v>3.5000000000000003E-2</v>
      </c>
      <c r="H20" s="12">
        <v>3.5000000000000003E-2</v>
      </c>
      <c r="I20" s="22">
        <v>3.5000000000000003E-2</v>
      </c>
      <c r="J20" s="22">
        <v>3.5000000000000003E-2</v>
      </c>
      <c r="K20" s="22">
        <v>3.5000000000000003E-2</v>
      </c>
      <c r="L20" s="22">
        <v>3.5000000000000003E-2</v>
      </c>
      <c r="M20" s="22">
        <v>3.5000000000000003E-2</v>
      </c>
    </row>
    <row r="21" spans="1:15" ht="28.5" thickBot="1" x14ac:dyDescent="0.35">
      <c r="A21" s="6" t="s">
        <v>33</v>
      </c>
      <c r="B21" s="11">
        <v>3</v>
      </c>
      <c r="C21" s="20">
        <v>3</v>
      </c>
      <c r="D21" s="20">
        <v>3</v>
      </c>
      <c r="E21" s="20">
        <v>3</v>
      </c>
      <c r="F21" s="20">
        <v>3</v>
      </c>
      <c r="G21" s="20">
        <v>3</v>
      </c>
      <c r="H21" s="11">
        <v>3</v>
      </c>
      <c r="I21" s="20">
        <v>3</v>
      </c>
      <c r="J21" s="20">
        <v>3</v>
      </c>
      <c r="K21" s="20">
        <v>3</v>
      </c>
      <c r="L21" s="20">
        <v>3</v>
      </c>
      <c r="M21" s="20">
        <v>3</v>
      </c>
    </row>
    <row r="22" spans="1:15" ht="14.5" thickBot="1" x14ac:dyDescent="0.35">
      <c r="A22" s="6" t="s">
        <v>35</v>
      </c>
      <c r="B22" s="11">
        <v>2.2000000000000002</v>
      </c>
      <c r="C22" s="20">
        <v>2.2000000000000002</v>
      </c>
      <c r="D22" s="20">
        <v>2.2000000000000002</v>
      </c>
      <c r="E22" s="20">
        <v>2.2000000000000002</v>
      </c>
      <c r="F22" s="20">
        <v>2.2000000000000002</v>
      </c>
      <c r="G22" s="20">
        <v>2.2000000000000002</v>
      </c>
      <c r="H22" s="11">
        <v>2.2000000000000002</v>
      </c>
      <c r="I22" s="20">
        <v>2.2000000000000002</v>
      </c>
      <c r="J22" s="20">
        <v>2.2000000000000002</v>
      </c>
      <c r="K22" s="20">
        <v>2.2000000000000002</v>
      </c>
      <c r="L22" s="20">
        <v>2.2000000000000002</v>
      </c>
      <c r="M22" s="20">
        <v>2.2000000000000002</v>
      </c>
    </row>
    <row r="23" spans="1:15" ht="14.5" thickBot="1" x14ac:dyDescent="0.35">
      <c r="A23" s="6" t="s">
        <v>37</v>
      </c>
      <c r="B23" s="11">
        <v>3</v>
      </c>
      <c r="C23" s="20">
        <v>3</v>
      </c>
      <c r="D23" s="20">
        <v>3</v>
      </c>
      <c r="E23" s="20">
        <v>3</v>
      </c>
      <c r="F23" s="20">
        <v>3</v>
      </c>
      <c r="G23" s="20">
        <v>3</v>
      </c>
      <c r="H23" s="11">
        <v>3</v>
      </c>
      <c r="I23" s="20">
        <v>3</v>
      </c>
      <c r="J23" s="20">
        <v>3</v>
      </c>
      <c r="K23" s="20">
        <v>3</v>
      </c>
      <c r="L23" s="20">
        <v>3</v>
      </c>
      <c r="M23" s="20">
        <v>3</v>
      </c>
    </row>
    <row r="24" spans="1:15" ht="14.5" thickBot="1" x14ac:dyDescent="0.35">
      <c r="A24" s="6" t="s">
        <v>38</v>
      </c>
      <c r="B24" s="11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11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</row>
    <row r="25" spans="1:15" s="2" customFormat="1" ht="14.5" thickBot="1" x14ac:dyDescent="0.35">
      <c r="A25" s="4" t="s">
        <v>24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5" ht="14.5" thickBot="1" x14ac:dyDescent="0.35">
      <c r="A26" s="8" t="s">
        <v>25</v>
      </c>
      <c r="B26" s="11">
        <f>10*LOG10((10^(0.1*B14))*B7/1000)</f>
        <v>14.002725051033064</v>
      </c>
      <c r="C26" s="23">
        <f>C10-30-C13-C11</f>
        <v>-10</v>
      </c>
      <c r="D26" s="23">
        <f>D10-30-D13-D11</f>
        <v>-10</v>
      </c>
      <c r="E26" s="23">
        <f>E10-30-E13-E11</f>
        <v>-10</v>
      </c>
      <c r="F26" s="23">
        <f>F10-30-F13-F11</f>
        <v>-10</v>
      </c>
      <c r="G26" s="23">
        <f>G10-30-G13-G11</f>
        <v>-10</v>
      </c>
      <c r="H26" s="11">
        <f>10*LOG10((10^(0.1*H14))*H7/1000)</f>
        <v>21.784237554869499</v>
      </c>
      <c r="I26" s="23">
        <f>I10-30-I13-I11</f>
        <v>-10</v>
      </c>
      <c r="J26" s="23">
        <f>J10-30-J13-J11</f>
        <v>-10</v>
      </c>
      <c r="K26" s="23">
        <f>K10-30-K13-K11</f>
        <v>-10</v>
      </c>
      <c r="L26" s="23">
        <f>L10-30-L13-L11</f>
        <v>-10</v>
      </c>
      <c r="M26" s="23">
        <f>M10-30-M13-M11</f>
        <v>-10</v>
      </c>
    </row>
    <row r="27" spans="1:15" ht="14.5" thickBot="1" x14ac:dyDescent="0.35">
      <c r="A27" s="28" t="s">
        <v>26</v>
      </c>
      <c r="B27" s="14">
        <f>B12-B15-10*LOG10(B16+(B17-B16)*(10^(-0.1*B15)))</f>
        <v>-33.62397997898956</v>
      </c>
      <c r="C27" s="24">
        <f>C18</f>
        <v>-18.600000000000001</v>
      </c>
      <c r="D27" s="24">
        <f t="shared" ref="D27:G28" si="0">D18</f>
        <v>-18.600000000000001</v>
      </c>
      <c r="E27" s="24">
        <f t="shared" si="0"/>
        <v>-18.600000000000001</v>
      </c>
      <c r="F27" s="24">
        <f t="shared" si="0"/>
        <v>-18.600000000000001</v>
      </c>
      <c r="G27" s="24">
        <f t="shared" si="0"/>
        <v>-18.600000000000001</v>
      </c>
      <c r="H27" s="14">
        <f>H12-H15-10*LOG10(H16+(H17-H16)*(10^(-0.1*H15)))</f>
        <v>-33.62397997898956</v>
      </c>
      <c r="I27" s="24">
        <f>I18</f>
        <v>-18.600000000000001</v>
      </c>
      <c r="J27" s="24">
        <f t="shared" ref="J27:M28" si="1">J18</f>
        <v>-18.600000000000001</v>
      </c>
      <c r="K27" s="24">
        <f t="shared" si="1"/>
        <v>-18.600000000000001</v>
      </c>
      <c r="L27" s="24">
        <f t="shared" si="1"/>
        <v>-18.600000000000001</v>
      </c>
      <c r="M27" s="24">
        <f t="shared" si="1"/>
        <v>-18.600000000000001</v>
      </c>
    </row>
    <row r="28" spans="1:15" ht="14.5" thickBot="1" x14ac:dyDescent="0.35">
      <c r="A28" s="7" t="s">
        <v>28</v>
      </c>
      <c r="B28" s="11">
        <f>B19</f>
        <v>-228.6</v>
      </c>
      <c r="C28" s="20">
        <f>C19</f>
        <v>-228.6</v>
      </c>
      <c r="D28" s="20">
        <f t="shared" si="0"/>
        <v>-228.6</v>
      </c>
      <c r="E28" s="20">
        <f t="shared" si="0"/>
        <v>-228.6</v>
      </c>
      <c r="F28" s="20">
        <f t="shared" si="0"/>
        <v>-228.6</v>
      </c>
      <c r="G28" s="20">
        <f t="shared" si="0"/>
        <v>-228.6</v>
      </c>
      <c r="H28" s="11">
        <f>H19</f>
        <v>-228.6</v>
      </c>
      <c r="I28" s="20">
        <f>I19</f>
        <v>-228.6</v>
      </c>
      <c r="J28" s="20">
        <f t="shared" si="1"/>
        <v>-228.6</v>
      </c>
      <c r="K28" s="20">
        <f t="shared" si="1"/>
        <v>-228.6</v>
      </c>
      <c r="L28" s="20">
        <f t="shared" si="1"/>
        <v>-228.6</v>
      </c>
      <c r="M28" s="20">
        <f t="shared" si="1"/>
        <v>-228.6</v>
      </c>
    </row>
    <row r="29" spans="1:15" ht="14.5" thickBot="1" x14ac:dyDescent="0.35">
      <c r="A29" s="7" t="s">
        <v>29</v>
      </c>
      <c r="B29" s="11">
        <f t="shared" ref="B29:M29" si="2">10*LOG10(B7*1000)</f>
        <v>52.552725051033065</v>
      </c>
      <c r="C29" s="20">
        <f t="shared" si="2"/>
        <v>52.552725051033065</v>
      </c>
      <c r="D29" s="20">
        <f t="shared" si="2"/>
        <v>49.542425094393252</v>
      </c>
      <c r="E29" s="20">
        <f t="shared" si="2"/>
        <v>46.53212513775344</v>
      </c>
      <c r="F29" s="20">
        <f t="shared" si="2"/>
        <v>41.760912590556813</v>
      </c>
      <c r="G29" s="20">
        <f t="shared" si="2"/>
        <v>35.740312677277188</v>
      </c>
      <c r="H29" s="11">
        <f t="shared" si="2"/>
        <v>60.334237554869496</v>
      </c>
      <c r="I29" s="20">
        <f t="shared" si="2"/>
        <v>55.56302500767287</v>
      </c>
      <c r="J29" s="20">
        <f t="shared" si="2"/>
        <v>52.552725051033065</v>
      </c>
      <c r="K29" s="20">
        <f t="shared" si="2"/>
        <v>49.542425094393252</v>
      </c>
      <c r="L29" s="20">
        <f t="shared" si="2"/>
        <v>46.53212513775344</v>
      </c>
      <c r="M29" s="20">
        <f t="shared" si="2"/>
        <v>44.771212547196626</v>
      </c>
    </row>
    <row r="30" spans="1:15" ht="14.5" thickBot="1" x14ac:dyDescent="0.35">
      <c r="A30" s="7" t="s">
        <v>30</v>
      </c>
      <c r="B30" s="11">
        <v>159.1</v>
      </c>
      <c r="C30" s="20">
        <v>159.1</v>
      </c>
      <c r="D30" s="20">
        <v>159.1</v>
      </c>
      <c r="E30" s="20">
        <v>159.1</v>
      </c>
      <c r="F30" s="20">
        <v>159.1</v>
      </c>
      <c r="G30" s="20">
        <v>159.1</v>
      </c>
      <c r="H30" s="11">
        <v>159.1</v>
      </c>
      <c r="I30" s="20">
        <v>159.1</v>
      </c>
      <c r="J30" s="20">
        <v>159.1</v>
      </c>
      <c r="K30" s="20">
        <v>159.1</v>
      </c>
      <c r="L30" s="20">
        <v>159.1</v>
      </c>
      <c r="M30" s="20">
        <v>159.1</v>
      </c>
    </row>
    <row r="31" spans="1:15" ht="14.5" thickBot="1" x14ac:dyDescent="0.35">
      <c r="A31" s="29" t="s">
        <v>32</v>
      </c>
      <c r="B31" s="11">
        <v>0.1</v>
      </c>
      <c r="C31" s="20">
        <v>0.1</v>
      </c>
      <c r="D31" s="20">
        <v>0.1</v>
      </c>
      <c r="E31" s="20">
        <v>0.1</v>
      </c>
      <c r="F31" s="20">
        <v>0.1</v>
      </c>
      <c r="G31" s="20">
        <v>0.1</v>
      </c>
      <c r="H31" s="11">
        <v>0.1</v>
      </c>
      <c r="I31" s="20">
        <v>0.1</v>
      </c>
      <c r="J31" s="20">
        <v>0.1</v>
      </c>
      <c r="K31" s="20">
        <v>0.1</v>
      </c>
      <c r="L31" s="20">
        <v>0.1</v>
      </c>
      <c r="M31" s="20">
        <v>0.1</v>
      </c>
      <c r="O31" s="3" t="s">
        <v>48</v>
      </c>
    </row>
    <row r="32" spans="1:15" ht="14.5" thickBot="1" x14ac:dyDescent="0.35">
      <c r="A32" s="7" t="s">
        <v>34</v>
      </c>
      <c r="B32" s="11">
        <f>B21</f>
        <v>3</v>
      </c>
      <c r="C32" s="20">
        <f t="shared" ref="C32:M34" si="3">C21</f>
        <v>3</v>
      </c>
      <c r="D32" s="20">
        <f t="shared" si="3"/>
        <v>3</v>
      </c>
      <c r="E32" s="20">
        <f t="shared" si="3"/>
        <v>3</v>
      </c>
      <c r="F32" s="20">
        <f t="shared" si="3"/>
        <v>3</v>
      </c>
      <c r="G32" s="20">
        <f t="shared" si="3"/>
        <v>3</v>
      </c>
      <c r="H32" s="11">
        <f t="shared" si="3"/>
        <v>3</v>
      </c>
      <c r="I32" s="20">
        <f t="shared" si="3"/>
        <v>3</v>
      </c>
      <c r="J32" s="20">
        <f t="shared" si="3"/>
        <v>3</v>
      </c>
      <c r="K32" s="20">
        <f t="shared" si="3"/>
        <v>3</v>
      </c>
      <c r="L32" s="20">
        <f t="shared" si="3"/>
        <v>3</v>
      </c>
      <c r="M32" s="20">
        <f t="shared" si="3"/>
        <v>3</v>
      </c>
    </row>
    <row r="33" spans="1:13" ht="14.5" thickBot="1" x14ac:dyDescent="0.35">
      <c r="A33" s="8" t="s">
        <v>36</v>
      </c>
      <c r="B33" s="11">
        <f>B22</f>
        <v>2.2000000000000002</v>
      </c>
      <c r="C33" s="20">
        <f t="shared" si="3"/>
        <v>2.2000000000000002</v>
      </c>
      <c r="D33" s="20">
        <f t="shared" si="3"/>
        <v>2.2000000000000002</v>
      </c>
      <c r="E33" s="20">
        <f t="shared" si="3"/>
        <v>2.2000000000000002</v>
      </c>
      <c r="F33" s="20">
        <f t="shared" si="3"/>
        <v>2.2000000000000002</v>
      </c>
      <c r="G33" s="20">
        <f t="shared" si="3"/>
        <v>2.2000000000000002</v>
      </c>
      <c r="H33" s="11">
        <f t="shared" si="3"/>
        <v>2.2000000000000002</v>
      </c>
      <c r="I33" s="20">
        <f t="shared" si="3"/>
        <v>2.2000000000000002</v>
      </c>
      <c r="J33" s="20">
        <f t="shared" si="3"/>
        <v>2.2000000000000002</v>
      </c>
      <c r="K33" s="20">
        <f t="shared" si="3"/>
        <v>2.2000000000000002</v>
      </c>
      <c r="L33" s="20">
        <f t="shared" si="3"/>
        <v>2.2000000000000002</v>
      </c>
      <c r="M33" s="20">
        <f t="shared" si="3"/>
        <v>2.2000000000000002</v>
      </c>
    </row>
    <row r="34" spans="1:13" ht="14.5" thickBot="1" x14ac:dyDescent="0.35">
      <c r="A34" s="28" t="s">
        <v>47</v>
      </c>
      <c r="B34" s="11">
        <f t="shared" ref="B34:F34" si="4">B23</f>
        <v>3</v>
      </c>
      <c r="C34" s="20">
        <f t="shared" si="4"/>
        <v>3</v>
      </c>
      <c r="D34" s="20">
        <f t="shared" si="4"/>
        <v>3</v>
      </c>
      <c r="E34" s="20">
        <f t="shared" si="4"/>
        <v>3</v>
      </c>
      <c r="F34" s="20">
        <f t="shared" si="4"/>
        <v>3</v>
      </c>
      <c r="G34" s="20">
        <f t="shared" si="3"/>
        <v>3</v>
      </c>
      <c r="H34" s="11">
        <f t="shared" si="3"/>
        <v>3</v>
      </c>
      <c r="I34" s="20">
        <f t="shared" si="3"/>
        <v>3</v>
      </c>
      <c r="J34" s="20">
        <f t="shared" si="3"/>
        <v>3</v>
      </c>
      <c r="K34" s="20">
        <f t="shared" si="3"/>
        <v>3</v>
      </c>
      <c r="L34" s="20">
        <f t="shared" si="3"/>
        <v>3</v>
      </c>
      <c r="M34" s="20">
        <f t="shared" si="3"/>
        <v>3</v>
      </c>
    </row>
    <row r="35" spans="1:13" ht="14.5" thickBot="1" x14ac:dyDescent="0.35">
      <c r="A35" s="13" t="s">
        <v>40</v>
      </c>
      <c r="B35" s="11">
        <f>B26+B27-B28-B30-B31-B32-B33-B34-B29</f>
        <v>-10.973979978989568</v>
      </c>
      <c r="C35" s="20">
        <f>C26+C27-C28-C30-C31-C32-C33-C34-C29</f>
        <v>-19.952725051033063</v>
      </c>
      <c r="D35" s="20">
        <f t="shared" ref="D35:M35" si="5">D26+D27-D28-D30-D31-D32-D33-D34-D29</f>
        <v>-16.942425094393251</v>
      </c>
      <c r="E35" s="20">
        <f t="shared" si="5"/>
        <v>-13.932125137753438</v>
      </c>
      <c r="F35" s="20">
        <f t="shared" si="5"/>
        <v>-9.1609125905568121</v>
      </c>
      <c r="G35" s="20">
        <f t="shared" si="5"/>
        <v>-3.140312677277187</v>
      </c>
      <c r="H35" s="11">
        <f t="shared" si="5"/>
        <v>-10.973979978989561</v>
      </c>
      <c r="I35" s="20">
        <f t="shared" si="5"/>
        <v>-22.963025007672869</v>
      </c>
      <c r="J35" s="20">
        <f t="shared" si="5"/>
        <v>-19.952725051033063</v>
      </c>
      <c r="K35" s="20">
        <f t="shared" si="5"/>
        <v>-16.942425094393251</v>
      </c>
      <c r="L35" s="20">
        <f t="shared" si="5"/>
        <v>-13.932125137753438</v>
      </c>
      <c r="M35" s="20">
        <f t="shared" si="5"/>
        <v>-12.171212547196625</v>
      </c>
    </row>
    <row r="36" spans="1:13" ht="14.5" thickBot="1" x14ac:dyDescent="0.35">
      <c r="A36" s="4" t="s">
        <v>39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3" ht="14.5" thickBot="1" x14ac:dyDescent="0.35">
      <c r="A37" s="13" t="s">
        <v>42</v>
      </c>
      <c r="B37" s="11"/>
      <c r="C37" s="20"/>
      <c r="D37" s="20"/>
      <c r="E37" s="20"/>
      <c r="F37" s="20"/>
      <c r="G37" s="20"/>
      <c r="H37" s="11"/>
      <c r="I37" s="20"/>
      <c r="J37" s="20"/>
      <c r="K37" s="20"/>
      <c r="L37" s="20"/>
      <c r="M37" s="20"/>
    </row>
    <row r="38" spans="1:13" ht="14.5" thickBot="1" x14ac:dyDescent="0.35">
      <c r="A38" s="4" t="s">
        <v>41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1:13" ht="14.5" thickBot="1" x14ac:dyDescent="0.35">
      <c r="A39" s="13" t="s">
        <v>43</v>
      </c>
      <c r="B39" s="11">
        <v>-10.973979978989568</v>
      </c>
      <c r="C39" s="20">
        <v>-19.952725051033063</v>
      </c>
      <c r="D39" s="20">
        <v>-16.942425094393251</v>
      </c>
      <c r="E39" s="20">
        <v>-13.932125137753438</v>
      </c>
      <c r="F39" s="20">
        <v>-9.1609125905568121</v>
      </c>
      <c r="G39" s="20">
        <v>-3.140312677277187</v>
      </c>
      <c r="H39" s="11">
        <v>-10.973979978989561</v>
      </c>
      <c r="I39" s="20">
        <v>-22.963025007672869</v>
      </c>
      <c r="J39" s="20">
        <v>-19.952725051033063</v>
      </c>
      <c r="K39" s="20">
        <v>-16.942425094393251</v>
      </c>
      <c r="L39" s="20">
        <v>-13.932125137753438</v>
      </c>
      <c r="M39" s="20">
        <v>-12.171212547196625</v>
      </c>
    </row>
  </sheetData>
  <mergeCells count="6">
    <mergeCell ref="B5:G5"/>
    <mergeCell ref="H5:M5"/>
    <mergeCell ref="C6:G6"/>
    <mergeCell ref="I6:M6"/>
    <mergeCell ref="B1:M1"/>
    <mergeCell ref="B2:M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IoT20dBm,NoiseFigure9dB(Set1)</vt:lpstr>
      <vt:lpstr>IoT20dBm,NoiseFigure9dB(Set2)</vt:lpstr>
      <vt:lpstr>IoT20dBm,NoiseFigure9dB(Set3)</vt:lpstr>
      <vt:lpstr>IoT20dBm,NoiseFigure9dB(Set4)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崔胜江(Charles)</dc:creator>
  <cp:lastModifiedBy>赵楠德(Victor)</cp:lastModifiedBy>
  <dcterms:created xsi:type="dcterms:W3CDTF">2015-06-05T18:19:34Z</dcterms:created>
  <dcterms:modified xsi:type="dcterms:W3CDTF">2021-04-07T01:59:42Z</dcterms:modified>
</cp:coreProperties>
</file>